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POSAO\PREDSTEČAJNI POSTUPAK\Predstečajna nagodba - u tijeku\Lošinj Beton d.o.o\Nova mapa\"/>
    </mc:Choice>
  </mc:AlternateContent>
  <xr:revisionPtr revIDLastSave="0" documentId="8_{3EFB5593-88A8-4E3C-8826-B0A9F9D5569E}" xr6:coauthVersionLast="45" xr6:coauthVersionMax="45" xr10:uidLastSave="{00000000-0000-0000-0000-000000000000}"/>
  <bookViews>
    <workbookView xWindow="24" yWindow="384" windowWidth="23016" windowHeight="12360" xr2:uid="{CAFF6B30-2898-424F-B464-BC413C59F586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9" i="1" l="1"/>
  <c r="J126" i="1"/>
  <c r="I126" i="1"/>
  <c r="J121" i="1"/>
  <c r="I121" i="1"/>
  <c r="J90" i="1"/>
  <c r="J70" i="1"/>
  <c r="I70" i="1"/>
  <c r="J68" i="1"/>
  <c r="I68" i="1"/>
  <c r="J59" i="1"/>
  <c r="I59" i="1"/>
  <c r="J58" i="1"/>
  <c r="I58" i="1"/>
  <c r="J57" i="1"/>
  <c r="I57" i="1"/>
  <c r="I24" i="1"/>
  <c r="J21" i="1"/>
  <c r="I21" i="1"/>
  <c r="J20" i="1"/>
  <c r="I20" i="1"/>
  <c r="J19" i="1"/>
  <c r="I19" i="1"/>
</calcChain>
</file>

<file path=xl/sharedStrings.xml><?xml version="1.0" encoding="utf-8"?>
<sst xmlns="http://schemas.openxmlformats.org/spreadsheetml/2006/main" count="147" uniqueCount="131">
  <si>
    <t>BILANCA</t>
  </si>
  <si>
    <t>Obrazac
POD-BIL</t>
  </si>
  <si>
    <t>Obveznik: 22126413829; LOŠINJ BETON d.o.o.</t>
  </si>
  <si>
    <t>Naziv pozicije</t>
  </si>
  <si>
    <t>Prethodna godina
(neto)</t>
  </si>
  <si>
    <t>Tekuća godina
(neto)</t>
  </si>
  <si>
    <t>AKTIVA</t>
  </si>
  <si>
    <t>A)  POTRAŽIVANJA ZA UPISANI A NEUPLAĆENI KAPITAL</t>
  </si>
  <si>
    <t>I. NEMATERIJALNA IMOVINA (AOP 004 do 009)</t>
  </si>
  <si>
    <t>1</t>
  </si>
  <si>
    <t xml:space="preserve">    1. Izdaci za razvoj</t>
  </si>
  <si>
    <t xml:space="preserve">    2. Koncesije, patenti, licencije, robne i uslužne marke, softver
        i ostala prava</t>
  </si>
  <si>
    <t xml:space="preserve">    3. Goodwill</t>
  </si>
  <si>
    <t xml:space="preserve">    4. Predujmovi za nabavu nematerijalne imovine</t>
  </si>
  <si>
    <t xml:space="preserve">    5. Nematerijalna imovina u pripremi</t>
  </si>
  <si>
    <t xml:space="preserve">    6. Ostala nematerijalna imovina</t>
  </si>
  <si>
    <t>II. MATERIJALNA IMOVINA (AOP 011 do 019)</t>
  </si>
  <si>
    <t>2</t>
  </si>
  <si>
    <t xml:space="preserve">    1. Zemljište</t>
  </si>
  <si>
    <t xml:space="preserve">    2. Građevinski objekti</t>
  </si>
  <si>
    <t xml:space="preserve">    3. Postrojenja i oprema </t>
  </si>
  <si>
    <t xml:space="preserve">    4. Alati, pogonski inventar i transportna imovina</t>
  </si>
  <si>
    <t xml:space="preserve">    5. Biološka imovina</t>
  </si>
  <si>
    <t xml:space="preserve">    6. Predujmovi za materijalnu imovinu</t>
  </si>
  <si>
    <t xml:space="preserve">    7. Materijalna imovina u pripremi</t>
  </si>
  <si>
    <t xml:space="preserve">    8. Ostala materijalna imovina</t>
  </si>
  <si>
    <t xml:space="preserve">    9. Ulaganje u nekretnine</t>
  </si>
  <si>
    <t>III. DUGOTRAJNA FINANCIJSKA IMOVINA (AOP 021 do 030)</t>
  </si>
  <si>
    <t>3</t>
  </si>
  <si>
    <t xml:space="preserve">     1. Ulaganja u udjele (dionice) poduzetnika unutar grupe</t>
  </si>
  <si>
    <t xml:space="preserve">     2. Ulaganja u ostale vrijednosne papire poduzetnika unutar grupe</t>
  </si>
  <si>
    <t xml:space="preserve">     3. Dani zajmovi, depoziti i slično poduzetnicima unutar grupe</t>
  </si>
  <si>
    <t xml:space="preserve">     4.Ulaganja u udjele (dionice) društava povezanih sudjelujućim
         interesom</t>
  </si>
  <si>
    <t xml:space="preserve">     5. Ulaganja u ostale vrijednosne papire društava povezanih
         sudjelujućim interesom</t>
  </si>
  <si>
    <t xml:space="preserve">     6. Dani zajmovi, depoziti i slično društvima povezanim
         sudjelujućim interesom</t>
  </si>
  <si>
    <t xml:space="preserve">     7. Ulaganja u vrijednosne papire</t>
  </si>
  <si>
    <t xml:space="preserve">     8. Dani zajmovi, depoziti i slično</t>
  </si>
  <si>
    <t xml:space="preserve">     9. Ostala ulaganja koja se obračunavaju metodom udjela</t>
  </si>
  <si>
    <t xml:space="preserve">   10.  Ostala dugotrajna financijska imovina</t>
  </si>
  <si>
    <t>IV. POTRAŽIVANJA (AOP 032 do 035)</t>
  </si>
  <si>
    <t xml:space="preserve">     1. Potraživanja od poduzetnika unutar grupe </t>
  </si>
  <si>
    <t xml:space="preserve">     2. Potraživanja od društava povezanih sudjelujućim interesom </t>
  </si>
  <si>
    <t xml:space="preserve">     3. Potraživanja od kupaca </t>
  </si>
  <si>
    <t xml:space="preserve">     4. Ostala potraživanja</t>
  </si>
  <si>
    <t>V. ODGOĐENA POREZNA IMOVINA</t>
  </si>
  <si>
    <t>I. ZALIHE (AOP 039 do 045)</t>
  </si>
  <si>
    <t>4</t>
  </si>
  <si>
    <t xml:space="preserve">    1. Sirovine i materijal</t>
  </si>
  <si>
    <t xml:space="preserve">    2. Proizvodnja u tijeku</t>
  </si>
  <si>
    <t xml:space="preserve">    3. Gotovi proizvodi</t>
  </si>
  <si>
    <t xml:space="preserve">    4. Trgovačka roba</t>
  </si>
  <si>
    <t xml:space="preserve">    5. Predujmovi za zalihe</t>
  </si>
  <si>
    <t xml:space="preserve">    6. Dugotrajna imovina namijenjena prodaji</t>
  </si>
  <si>
    <t xml:space="preserve">    7. Biološka imovina</t>
  </si>
  <si>
    <t>II. POTRAŽIVANJA (AOP 047 do 052)</t>
  </si>
  <si>
    <t>5</t>
  </si>
  <si>
    <t xml:space="preserve">    1. Potraživanja od poduzetnika unutar grupe </t>
  </si>
  <si>
    <t xml:space="preserve">    2. Potraživanja od društava povezanih sudjelujućim interesom</t>
  </si>
  <si>
    <t xml:space="preserve">    3. Potraživanja od kupaca</t>
  </si>
  <si>
    <t xml:space="preserve">    4. Potraživanja od zaposlenika i članova poduzetnika</t>
  </si>
  <si>
    <t xml:space="preserve">    5. Potraživanja od države i drugih institucija</t>
  </si>
  <si>
    <t xml:space="preserve">    6. Ostala potraživanja</t>
  </si>
  <si>
    <t>III. KRATKOTRAJNA FINANCIJSKA IMOVINA (AOP 054 do 062)</t>
  </si>
  <si>
    <t>6</t>
  </si>
  <si>
    <t xml:space="preserve">     4. Ulaganja u udjele (dionice) društava povezanih
         sudjelujućim interesom</t>
  </si>
  <si>
    <t xml:space="preserve">     9. Ostala financijska imovina</t>
  </si>
  <si>
    <t>IV. NOVAC U BANCI I BLAGAJNI</t>
  </si>
  <si>
    <t>7</t>
  </si>
  <si>
    <t>D)  PLAĆENI TROŠKOVI BUDUĆEG RAZDOBLJA I OBRAČUNATI
      PRIHODI</t>
  </si>
  <si>
    <t>F)  IZVANBILANČNI ZAPISI</t>
  </si>
  <si>
    <t>PASIVA</t>
  </si>
  <si>
    <t>I. TEMELJNI (UPISANI) KAPITAL</t>
  </si>
  <si>
    <t>8</t>
  </si>
  <si>
    <t>II. KAPITALNE REZERVE</t>
  </si>
  <si>
    <t>III. REZERVE IZ DOBITI (AOP 071+072-073+074+075)</t>
  </si>
  <si>
    <t xml:space="preserve">     1. Zakonske rezerve</t>
  </si>
  <si>
    <t xml:space="preserve">     2. Rezerve za vlastite dionice</t>
  </si>
  <si>
    <t xml:space="preserve">     3. Vlastite dionice i udjeli (odbitna stavka)</t>
  </si>
  <si>
    <t xml:space="preserve">     4. Statutarne rezerve</t>
  </si>
  <si>
    <t xml:space="preserve">     5. Ostale rezerve</t>
  </si>
  <si>
    <t>IV. REVALORIZACIJSKE REZERVE</t>
  </si>
  <si>
    <t>V. REZERVE FER VRIJEDNOSTI (AOP 078 do 080)</t>
  </si>
  <si>
    <t xml:space="preserve">     1. Fer vrijednost financijske imovine raspoložive za prodaju</t>
  </si>
  <si>
    <t xml:space="preserve">     2. Učinkoviti dio zaštite novčanih tokova</t>
  </si>
  <si>
    <t xml:space="preserve">     3. Učinkoviti dio zaštite neto ulaganja u inozemstvu</t>
  </si>
  <si>
    <t>VI. ZADRŽANA DOBIT ILI PRENESENI GUBITAK (AOP 082-083)</t>
  </si>
  <si>
    <t>9</t>
  </si>
  <si>
    <t xml:space="preserve">     1. Zadržana dobit</t>
  </si>
  <si>
    <t xml:space="preserve">     2. Preneseni gubitak</t>
  </si>
  <si>
    <t>VII. DOBIT ILI GUBITAK POSLOVNE GODINE (AOP 085-086)</t>
  </si>
  <si>
    <t>10</t>
  </si>
  <si>
    <t xml:space="preserve">     1. Dobit poslovne godine</t>
  </si>
  <si>
    <t xml:space="preserve">     2. Gubitak poslovne godine</t>
  </si>
  <si>
    <t>VIII. MANJINSKI (NEKONTROLIRAJUĆI) INTERES</t>
  </si>
  <si>
    <t xml:space="preserve">     1. Rezerviranja za mirovine, otpremnine i slične obveze</t>
  </si>
  <si>
    <t xml:space="preserve">     2. Rezerviranja za porezne obveze</t>
  </si>
  <si>
    <t xml:space="preserve">     3. Rezerviranja za započete sudske sporove</t>
  </si>
  <si>
    <t xml:space="preserve">     4. Rezerviranja za troškove obnavljanja prirodnih bogatstava</t>
  </si>
  <si>
    <t xml:space="preserve">     5. Rezerviranja za troškove u jamstvenim rokovima</t>
  </si>
  <si>
    <t xml:space="preserve">     6. Druga rezerviranja</t>
  </si>
  <si>
    <t>11</t>
  </si>
  <si>
    <t xml:space="preserve">     1. Obveze prema poduzetnicima unutar grupe </t>
  </si>
  <si>
    <t xml:space="preserve">     2. Obveze za zajmove, depozite i slično poduzetnika unutar grupe</t>
  </si>
  <si>
    <t xml:space="preserve">     3. Obveze prema društvima povezanim sudjelujućim interesom </t>
  </si>
  <si>
    <t xml:space="preserve">     4. Obveze za zajmove, depozite i slično društava povezanih
         sudjelujućim interesom</t>
  </si>
  <si>
    <t xml:space="preserve">     5. Obveze za zajmove, depozite i slično</t>
  </si>
  <si>
    <t xml:space="preserve">     6. Obveze prema bankama i drugim financijskim institucijama</t>
  </si>
  <si>
    <t xml:space="preserve">     7. Obveze za predujmove</t>
  </si>
  <si>
    <t xml:space="preserve">     8. Obveze prema dobavljačima</t>
  </si>
  <si>
    <t xml:space="preserve">     9. Obveze po vrijednosnim papirima</t>
  </si>
  <si>
    <t xml:space="preserve">   10. Ostale dugoročne obveze</t>
  </si>
  <si>
    <t xml:space="preserve">   11. Odgođena porezna obveza</t>
  </si>
  <si>
    <t>12</t>
  </si>
  <si>
    <t xml:space="preserve">   10. Obveze prema zaposlenicima</t>
  </si>
  <si>
    <t xml:space="preserve">   11. Obveze  za poreze, doprinose i sličana davanja</t>
  </si>
  <si>
    <t xml:space="preserve">   12. Obveze s osnove udjela u rezultatu</t>
  </si>
  <si>
    <t xml:space="preserve">   13. Obveze po osnovi dugotrajne imovine namijenjene prodaji</t>
  </si>
  <si>
    <t xml:space="preserve">   14. Ostale kratkoročne obveze</t>
  </si>
  <si>
    <t>E) ODGOĐENO PLAĆANJE TROŠKOVA I PRIHOD BUDUĆEGA
     RAZDOBLJA</t>
  </si>
  <si>
    <t>G)  IZVANBILANČNI ZAPISI</t>
  </si>
  <si>
    <r>
      <t xml:space="preserve">AOP
</t>
    </r>
    <r>
      <rPr>
        <b/>
        <sz val="7"/>
        <color indexed="9"/>
        <rFont val="Arial"/>
        <family val="2"/>
        <charset val="238"/>
      </rPr>
      <t>oznaka</t>
    </r>
  </si>
  <si>
    <r>
      <t xml:space="preserve">Rbr. 
</t>
    </r>
    <r>
      <rPr>
        <b/>
        <sz val="7"/>
        <color indexed="9"/>
        <rFont val="Arial"/>
        <family val="2"/>
        <charset val="238"/>
      </rPr>
      <t>bilješke</t>
    </r>
  </si>
  <si>
    <r>
      <t xml:space="preserve">B)  DUGOTRAJNA IMOVINA </t>
    </r>
    <r>
      <rPr>
        <sz val="9"/>
        <color indexed="62"/>
        <rFont val="Arial"/>
        <family val="2"/>
        <charset val="238"/>
      </rPr>
      <t>(AOP 003+010+020+031+036)</t>
    </r>
  </si>
  <si>
    <r>
      <t xml:space="preserve">C)  KRATKOTRAJNA IMOVINA </t>
    </r>
    <r>
      <rPr>
        <sz val="9"/>
        <color indexed="62"/>
        <rFont val="Arial"/>
        <family val="2"/>
        <charset val="238"/>
      </rPr>
      <t>(AOP 038+046+053+063)</t>
    </r>
  </si>
  <si>
    <r>
      <t xml:space="preserve">E)  UKUPNO AKTIVA </t>
    </r>
    <r>
      <rPr>
        <sz val="9"/>
        <color indexed="62"/>
        <rFont val="Arial"/>
        <family val="2"/>
        <charset val="238"/>
      </rPr>
      <t>(AOP 001+002+037+064)</t>
    </r>
  </si>
  <si>
    <r>
      <t xml:space="preserve">A)  KAPITAL I REZERVE </t>
    </r>
    <r>
      <rPr>
        <sz val="9"/>
        <color indexed="62"/>
        <rFont val="Arial"/>
        <family val="2"/>
        <charset val="238"/>
      </rPr>
      <t>(AOP 068 do 070+076+077+081+084+087)</t>
    </r>
  </si>
  <si>
    <r>
      <t xml:space="preserve">B)  REZERVIRANJA </t>
    </r>
    <r>
      <rPr>
        <sz val="9"/>
        <color indexed="62"/>
        <rFont val="Arial"/>
        <family val="2"/>
        <charset val="238"/>
      </rPr>
      <t>(AOP 089 do 094)</t>
    </r>
  </si>
  <si>
    <r>
      <t xml:space="preserve">C)  DUGOROČNE OBVEZE </t>
    </r>
    <r>
      <rPr>
        <sz val="9"/>
        <color indexed="62"/>
        <rFont val="Arial"/>
        <family val="2"/>
        <charset val="238"/>
      </rPr>
      <t>(AOP 096 do 106)</t>
    </r>
  </si>
  <si>
    <r>
      <t xml:space="preserve">D)  KRATKOROČNE OBVEZE </t>
    </r>
    <r>
      <rPr>
        <sz val="9"/>
        <color indexed="62"/>
        <rFont val="Arial"/>
        <family val="2"/>
        <charset val="238"/>
      </rPr>
      <t>(AOP 108 do 121)</t>
    </r>
  </si>
  <si>
    <r>
      <t xml:space="preserve">F) UKUPNO – PASIVA </t>
    </r>
    <r>
      <rPr>
        <sz val="9"/>
        <color indexed="62"/>
        <rFont val="Arial"/>
        <family val="2"/>
        <charset val="238"/>
      </rPr>
      <t>(AOP 067+088+095+107+122)</t>
    </r>
  </si>
  <si>
    <t>stanje na dan 15.02.2020.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</si>
</sst>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18"/>
      <name val="Arial"/>
      <family val="2"/>
      <charset val="238"/>
    </font>
    <font>
      <sz val="9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7"/>
      <color indexed="9"/>
      <name val="Arial"/>
      <family val="2"/>
      <charset val="238"/>
    </font>
    <font>
      <b/>
      <sz val="9"/>
      <color indexed="9"/>
      <name val="Arial"/>
      <family val="2"/>
      <charset val="238"/>
    </font>
    <font>
      <sz val="9"/>
      <color indexed="18"/>
      <name val="Arial"/>
      <family val="2"/>
      <charset val="238"/>
    </font>
    <font>
      <b/>
      <sz val="9"/>
      <color indexed="62"/>
      <name val="Arial"/>
      <family val="2"/>
      <charset val="238"/>
    </font>
    <font>
      <b/>
      <sz val="9"/>
      <name val="Arial"/>
      <family val="2"/>
      <charset val="238"/>
    </font>
    <font>
      <sz val="9"/>
      <color indexed="62"/>
      <name val="Arial"/>
      <family val="2"/>
      <charset val="238"/>
    </font>
    <font>
      <sz val="9"/>
      <color indexed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lightGray">
        <fgColor indexed="31"/>
      </patternFill>
    </fill>
    <fill>
      <patternFill patternType="lightGray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medium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medium">
        <color indexed="22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medium">
        <color indexed="22"/>
      </bottom>
      <diagonal/>
    </border>
    <border>
      <left style="thin">
        <color indexed="64"/>
      </left>
      <right style="thin">
        <color indexed="9"/>
      </right>
      <top style="medium">
        <color indexed="22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22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 wrapText="1"/>
      <protection hidden="1"/>
    </xf>
    <xf numFmtId="0" fontId="6" fillId="3" borderId="6" xfId="0" applyFont="1" applyFill="1" applyBorder="1" applyAlignment="1" applyProtection="1">
      <alignment vertical="center" wrapText="1"/>
      <protection hidden="1"/>
    </xf>
    <xf numFmtId="0" fontId="6" fillId="3" borderId="7" xfId="0" applyFont="1" applyFill="1" applyBorder="1" applyAlignment="1" applyProtection="1">
      <alignment vertical="center" wrapText="1"/>
      <protection hidden="1"/>
    </xf>
    <xf numFmtId="0" fontId="8" fillId="4" borderId="8" xfId="0" applyFont="1" applyFill="1" applyBorder="1" applyAlignment="1" applyProtection="1">
      <alignment horizontal="center" vertical="center" wrapText="1"/>
      <protection hidden="1"/>
    </xf>
    <xf numFmtId="0" fontId="8" fillId="4" borderId="9" xfId="0" applyFont="1" applyFill="1" applyBorder="1" applyAlignment="1" applyProtection="1">
      <alignment horizontal="center" vertical="center" wrapText="1"/>
      <protection hidden="1"/>
    </xf>
    <xf numFmtId="0" fontId="8" fillId="4" borderId="9" xfId="0" applyFont="1" applyFill="1" applyBorder="1" applyAlignment="1" applyProtection="1">
      <alignment horizontal="center" vertical="center" wrapText="1"/>
      <protection hidden="1"/>
    </xf>
    <xf numFmtId="0" fontId="8" fillId="4" borderId="10" xfId="0" applyFont="1" applyFill="1" applyBorder="1" applyAlignment="1" applyProtection="1">
      <alignment horizontal="center" vertical="center" wrapText="1"/>
      <protection hidden="1"/>
    </xf>
    <xf numFmtId="0" fontId="10" fillId="4" borderId="11" xfId="0" applyFont="1" applyFill="1" applyBorder="1" applyAlignment="1" applyProtection="1">
      <alignment horizontal="center" vertical="center" wrapText="1"/>
      <protection hidden="1"/>
    </xf>
    <xf numFmtId="0" fontId="10" fillId="4" borderId="12" xfId="0" applyFont="1" applyFill="1" applyBorder="1" applyAlignment="1" applyProtection="1">
      <alignment horizontal="center" vertical="center" wrapText="1"/>
      <protection hidden="1"/>
    </xf>
    <xf numFmtId="0" fontId="10" fillId="4" borderId="12" xfId="0" applyFont="1" applyFill="1" applyBorder="1" applyAlignment="1" applyProtection="1">
      <alignment horizontal="center" vertical="center"/>
      <protection hidden="1"/>
    </xf>
    <xf numFmtId="0" fontId="10" fillId="4" borderId="12" xfId="0" applyFont="1" applyFill="1" applyBorder="1" applyAlignment="1" applyProtection="1">
      <alignment horizontal="center" vertical="center" wrapText="1"/>
      <protection hidden="1"/>
    </xf>
    <xf numFmtId="0" fontId="10" fillId="4" borderId="13" xfId="0" applyFont="1" applyFill="1" applyBorder="1" applyAlignment="1" applyProtection="1">
      <alignment horizontal="center" vertical="center" wrapText="1"/>
      <protection hidden="1"/>
    </xf>
    <xf numFmtId="0" fontId="6" fillId="5" borderId="14" xfId="0" applyFont="1" applyFill="1" applyBorder="1" applyAlignment="1">
      <alignment horizontal="left" vertical="center" wrapText="1"/>
    </xf>
    <xf numFmtId="0" fontId="11" fillId="5" borderId="14" xfId="0" applyFont="1" applyFill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164" fontId="13" fillId="0" borderId="15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 applyProtection="1">
      <alignment vertical="center"/>
      <protection locked="0"/>
    </xf>
    <xf numFmtId="3" fontId="7" fillId="0" borderId="15" xfId="0" applyNumberFormat="1" applyFont="1" applyBorder="1" applyAlignment="1" applyProtection="1">
      <alignment horizontal="right" vertical="center" shrinkToFit="1"/>
      <protection locked="0"/>
    </xf>
    <xf numFmtId="3" fontId="15" fillId="0" borderId="15" xfId="0" applyNumberFormat="1" applyFont="1" applyBorder="1" applyAlignment="1" applyProtection="1">
      <alignment horizontal="right" vertical="center" shrinkToFit="1"/>
      <protection hidden="1"/>
    </xf>
    <xf numFmtId="0" fontId="15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164" fontId="13" fillId="0" borderId="16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 applyProtection="1">
      <alignment vertical="center"/>
      <protection locked="0"/>
    </xf>
    <xf numFmtId="3" fontId="7" fillId="0" borderId="16" xfId="0" applyNumberFormat="1" applyFont="1" applyBorder="1" applyAlignment="1" applyProtection="1">
      <alignment horizontal="right" vertical="center" shrinkToFit="1"/>
      <protection locked="0"/>
    </xf>
    <xf numFmtId="0" fontId="11" fillId="5" borderId="14" xfId="0" applyFont="1" applyFill="1" applyBorder="1" applyAlignment="1">
      <alignment vertical="center"/>
    </xf>
  </cellXfs>
  <cellStyles count="1">
    <cellStyle name="Normalno" xfId="0" builtinId="0"/>
  </cellStyles>
  <dxfs count="3"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9F7EB-58E6-43CA-8066-812F03C0BC73}">
  <dimension ref="A1:J132"/>
  <sheetViews>
    <sheetView tabSelected="1" workbookViewId="0">
      <selection activeCell="A2" sqref="A2:I2"/>
    </sheetView>
  </sheetViews>
  <sheetFormatPr defaultRowHeight="14.4" x14ac:dyDescent="0.3"/>
  <sheetData>
    <row r="1" spans="1:10" ht="15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4" t="s">
        <v>1</v>
      </c>
    </row>
    <row r="2" spans="1:10" ht="15" thickBot="1" x14ac:dyDescent="0.35">
      <c r="A2" s="5" t="s">
        <v>130</v>
      </c>
      <c r="B2" s="6"/>
      <c r="C2" s="6"/>
      <c r="D2" s="6"/>
      <c r="E2" s="6"/>
      <c r="F2" s="6"/>
      <c r="G2" s="6"/>
      <c r="H2" s="6"/>
      <c r="I2" s="7"/>
      <c r="J2" s="8"/>
    </row>
    <row r="3" spans="1:10" x14ac:dyDescent="0.3">
      <c r="A3" s="9"/>
      <c r="B3" s="10"/>
      <c r="C3" s="10"/>
      <c r="D3" s="10"/>
      <c r="E3" s="10"/>
      <c r="F3" s="10"/>
      <c r="G3" s="10"/>
      <c r="H3" s="10"/>
      <c r="I3" s="10"/>
      <c r="J3" s="11"/>
    </row>
    <row r="4" spans="1:10" x14ac:dyDescent="0.3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4"/>
    </row>
    <row r="5" spans="1:10" ht="31.2" thickBot="1" x14ac:dyDescent="0.35">
      <c r="A5" s="15" t="s">
        <v>3</v>
      </c>
      <c r="B5" s="16"/>
      <c r="C5" s="16"/>
      <c r="D5" s="16"/>
      <c r="E5" s="16"/>
      <c r="F5" s="16"/>
      <c r="G5" s="17" t="s">
        <v>120</v>
      </c>
      <c r="H5" s="17" t="s">
        <v>121</v>
      </c>
      <c r="I5" s="17" t="s">
        <v>4</v>
      </c>
      <c r="J5" s="18" t="s">
        <v>5</v>
      </c>
    </row>
    <row r="6" spans="1:10" x14ac:dyDescent="0.3">
      <c r="A6" s="19">
        <v>1</v>
      </c>
      <c r="B6" s="20"/>
      <c r="C6" s="20"/>
      <c r="D6" s="20"/>
      <c r="E6" s="20"/>
      <c r="F6" s="20"/>
      <c r="G6" s="21">
        <v>2</v>
      </c>
      <c r="H6" s="21">
        <v>3</v>
      </c>
      <c r="I6" s="22">
        <v>4</v>
      </c>
      <c r="J6" s="23">
        <v>5</v>
      </c>
    </row>
    <row r="7" spans="1:10" x14ac:dyDescent="0.3">
      <c r="A7" s="24" t="s">
        <v>6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3">
      <c r="A8" s="26" t="s">
        <v>7</v>
      </c>
      <c r="B8" s="26"/>
      <c r="C8" s="26"/>
      <c r="D8" s="26"/>
      <c r="E8" s="26"/>
      <c r="F8" s="26"/>
      <c r="G8" s="27">
        <v>1</v>
      </c>
      <c r="H8" s="28"/>
      <c r="I8" s="29">
        <v>0</v>
      </c>
      <c r="J8" s="29">
        <v>0</v>
      </c>
    </row>
    <row r="9" spans="1:10" x14ac:dyDescent="0.3">
      <c r="A9" s="26" t="s">
        <v>122</v>
      </c>
      <c r="B9" s="26"/>
      <c r="C9" s="26"/>
      <c r="D9" s="26"/>
      <c r="E9" s="26"/>
      <c r="F9" s="26"/>
      <c r="G9" s="27">
        <v>2</v>
      </c>
      <c r="H9" s="28"/>
      <c r="I9" s="30">
        <v>5337438</v>
      </c>
      <c r="J9" s="30">
        <v>5287330</v>
      </c>
    </row>
    <row r="10" spans="1:10" x14ac:dyDescent="0.3">
      <c r="A10" s="31" t="s">
        <v>8</v>
      </c>
      <c r="B10" s="31"/>
      <c r="C10" s="31"/>
      <c r="D10" s="31"/>
      <c r="E10" s="31"/>
      <c r="F10" s="31"/>
      <c r="G10" s="27">
        <v>3</v>
      </c>
      <c r="H10" s="28" t="s">
        <v>9</v>
      </c>
      <c r="I10" s="30">
        <v>198000</v>
      </c>
      <c r="J10" s="30">
        <v>198000</v>
      </c>
    </row>
    <row r="11" spans="1:10" x14ac:dyDescent="0.3">
      <c r="A11" s="32" t="s">
        <v>10</v>
      </c>
      <c r="B11" s="32"/>
      <c r="C11" s="32"/>
      <c r="D11" s="32"/>
      <c r="E11" s="32"/>
      <c r="F11" s="32"/>
      <c r="G11" s="27">
        <v>4</v>
      </c>
      <c r="H11" s="28"/>
      <c r="I11" s="29">
        <v>0</v>
      </c>
      <c r="J11" s="29">
        <v>0</v>
      </c>
    </row>
    <row r="12" spans="1:10" x14ac:dyDescent="0.3">
      <c r="A12" s="32" t="s">
        <v>11</v>
      </c>
      <c r="B12" s="32"/>
      <c r="C12" s="32"/>
      <c r="D12" s="32"/>
      <c r="E12" s="32"/>
      <c r="F12" s="32"/>
      <c r="G12" s="27">
        <v>5</v>
      </c>
      <c r="H12" s="28"/>
      <c r="I12" s="29">
        <v>0</v>
      </c>
      <c r="J12" s="29">
        <v>0</v>
      </c>
    </row>
    <row r="13" spans="1:10" x14ac:dyDescent="0.3">
      <c r="A13" s="32" t="s">
        <v>12</v>
      </c>
      <c r="B13" s="32"/>
      <c r="C13" s="32"/>
      <c r="D13" s="32"/>
      <c r="E13" s="32"/>
      <c r="F13" s="32"/>
      <c r="G13" s="27">
        <v>6</v>
      </c>
      <c r="H13" s="28"/>
      <c r="I13" s="29">
        <v>0</v>
      </c>
      <c r="J13" s="29">
        <v>0</v>
      </c>
    </row>
    <row r="14" spans="1:10" x14ac:dyDescent="0.3">
      <c r="A14" s="32" t="s">
        <v>13</v>
      </c>
      <c r="B14" s="32"/>
      <c r="C14" s="32"/>
      <c r="D14" s="32"/>
      <c r="E14" s="32"/>
      <c r="F14" s="32"/>
      <c r="G14" s="27">
        <v>7</v>
      </c>
      <c r="H14" s="28"/>
      <c r="I14" s="29">
        <v>0</v>
      </c>
      <c r="J14" s="29">
        <v>0</v>
      </c>
    </row>
    <row r="15" spans="1:10" x14ac:dyDescent="0.3">
      <c r="A15" s="32" t="s">
        <v>14</v>
      </c>
      <c r="B15" s="32"/>
      <c r="C15" s="32"/>
      <c r="D15" s="32"/>
      <c r="E15" s="32"/>
      <c r="F15" s="32"/>
      <c r="G15" s="27">
        <v>8</v>
      </c>
      <c r="H15" s="28"/>
      <c r="I15" s="29">
        <v>198000</v>
      </c>
      <c r="J15" s="29">
        <v>198000</v>
      </c>
    </row>
    <row r="16" spans="1:10" x14ac:dyDescent="0.3">
      <c r="A16" s="32" t="s">
        <v>15</v>
      </c>
      <c r="B16" s="32"/>
      <c r="C16" s="32"/>
      <c r="D16" s="32"/>
      <c r="E16" s="32"/>
      <c r="F16" s="32"/>
      <c r="G16" s="27">
        <v>9</v>
      </c>
      <c r="H16" s="28"/>
      <c r="I16" s="29">
        <v>0</v>
      </c>
      <c r="J16" s="29">
        <v>0</v>
      </c>
    </row>
    <row r="17" spans="1:10" x14ac:dyDescent="0.3">
      <c r="A17" s="31" t="s">
        <v>16</v>
      </c>
      <c r="B17" s="31"/>
      <c r="C17" s="31"/>
      <c r="D17" s="31"/>
      <c r="E17" s="31"/>
      <c r="F17" s="31"/>
      <c r="G17" s="27">
        <v>10</v>
      </c>
      <c r="H17" s="28" t="s">
        <v>17</v>
      </c>
      <c r="I17" s="30">
        <v>5116438</v>
      </c>
      <c r="J17" s="30">
        <v>5066330</v>
      </c>
    </row>
    <row r="18" spans="1:10" x14ac:dyDescent="0.3">
      <c r="A18" s="32" t="s">
        <v>18</v>
      </c>
      <c r="B18" s="32"/>
      <c r="C18" s="32"/>
      <c r="D18" s="32"/>
      <c r="E18" s="32"/>
      <c r="F18" s="32"/>
      <c r="G18" s="27">
        <v>11</v>
      </c>
      <c r="H18" s="28"/>
      <c r="I18" s="29">
        <v>0</v>
      </c>
      <c r="J18" s="29">
        <v>0</v>
      </c>
    </row>
    <row r="19" spans="1:10" x14ac:dyDescent="0.3">
      <c r="A19" s="32" t="s">
        <v>19</v>
      </c>
      <c r="B19" s="32"/>
      <c r="C19" s="32"/>
      <c r="D19" s="32"/>
      <c r="E19" s="32"/>
      <c r="F19" s="32"/>
      <c r="G19" s="27">
        <v>12</v>
      </c>
      <c r="H19" s="28"/>
      <c r="I19" s="29">
        <f>729453-337712</f>
        <v>391741</v>
      </c>
      <c r="J19" s="29">
        <f>391741-532</f>
        <v>391209</v>
      </c>
    </row>
    <row r="20" spans="1:10" x14ac:dyDescent="0.3">
      <c r="A20" s="32" t="s">
        <v>20</v>
      </c>
      <c r="B20" s="32"/>
      <c r="C20" s="32"/>
      <c r="D20" s="32"/>
      <c r="E20" s="32"/>
      <c r="F20" s="32"/>
      <c r="G20" s="27">
        <v>13</v>
      </c>
      <c r="H20" s="28"/>
      <c r="I20" s="29">
        <f>4071482+53912-3265045</f>
        <v>860349</v>
      </c>
      <c r="J20" s="29">
        <f>860349-34162</f>
        <v>826187</v>
      </c>
    </row>
    <row r="21" spans="1:10" x14ac:dyDescent="0.3">
      <c r="A21" s="32" t="s">
        <v>21</v>
      </c>
      <c r="B21" s="32"/>
      <c r="C21" s="32"/>
      <c r="D21" s="32"/>
      <c r="E21" s="32"/>
      <c r="F21" s="32"/>
      <c r="G21" s="27">
        <v>14</v>
      </c>
      <c r="H21" s="28"/>
      <c r="I21" s="29">
        <f>5280185-4567512-53914</f>
        <v>658759</v>
      </c>
      <c r="J21" s="29">
        <f>658759-15414</f>
        <v>643345</v>
      </c>
    </row>
    <row r="22" spans="1:10" x14ac:dyDescent="0.3">
      <c r="A22" s="32" t="s">
        <v>22</v>
      </c>
      <c r="B22" s="32"/>
      <c r="C22" s="32"/>
      <c r="D22" s="32"/>
      <c r="E22" s="32"/>
      <c r="F22" s="32"/>
      <c r="G22" s="27">
        <v>15</v>
      </c>
      <c r="H22" s="28"/>
      <c r="I22" s="29">
        <v>0</v>
      </c>
      <c r="J22" s="29">
        <v>0</v>
      </c>
    </row>
    <row r="23" spans="1:10" x14ac:dyDescent="0.3">
      <c r="A23" s="32" t="s">
        <v>23</v>
      </c>
      <c r="B23" s="32"/>
      <c r="C23" s="32"/>
      <c r="D23" s="32"/>
      <c r="E23" s="32"/>
      <c r="F23" s="32"/>
      <c r="G23" s="27">
        <v>16</v>
      </c>
      <c r="H23" s="28"/>
      <c r="I23" s="29">
        <v>0</v>
      </c>
      <c r="J23" s="29">
        <v>0</v>
      </c>
    </row>
    <row r="24" spans="1:10" x14ac:dyDescent="0.3">
      <c r="A24" s="32" t="s">
        <v>24</v>
      </c>
      <c r="B24" s="32"/>
      <c r="C24" s="32"/>
      <c r="D24" s="32"/>
      <c r="E24" s="32"/>
      <c r="F24" s="32"/>
      <c r="G24" s="27">
        <v>17</v>
      </c>
      <c r="H24" s="28"/>
      <c r="I24" s="29">
        <f>314618+596496</f>
        <v>911114</v>
      </c>
      <c r="J24" s="29">
        <v>911114</v>
      </c>
    </row>
    <row r="25" spans="1:10" x14ac:dyDescent="0.3">
      <c r="A25" s="32" t="s">
        <v>25</v>
      </c>
      <c r="B25" s="32"/>
      <c r="C25" s="32"/>
      <c r="D25" s="32"/>
      <c r="E25" s="32"/>
      <c r="F25" s="32"/>
      <c r="G25" s="27">
        <v>18</v>
      </c>
      <c r="H25" s="28"/>
      <c r="I25" s="29">
        <v>0</v>
      </c>
      <c r="J25" s="29">
        <v>0</v>
      </c>
    </row>
    <row r="26" spans="1:10" x14ac:dyDescent="0.3">
      <c r="A26" s="32" t="s">
        <v>26</v>
      </c>
      <c r="B26" s="32"/>
      <c r="C26" s="32"/>
      <c r="D26" s="32"/>
      <c r="E26" s="32"/>
      <c r="F26" s="32"/>
      <c r="G26" s="27">
        <v>19</v>
      </c>
      <c r="H26" s="28"/>
      <c r="I26" s="29">
        <v>2294475</v>
      </c>
      <c r="J26" s="29">
        <v>2294475</v>
      </c>
    </row>
    <row r="27" spans="1:10" x14ac:dyDescent="0.3">
      <c r="A27" s="31" t="s">
        <v>27</v>
      </c>
      <c r="B27" s="31"/>
      <c r="C27" s="31"/>
      <c r="D27" s="31"/>
      <c r="E27" s="31"/>
      <c r="F27" s="31"/>
      <c r="G27" s="27">
        <v>20</v>
      </c>
      <c r="H27" s="28" t="s">
        <v>28</v>
      </c>
      <c r="I27" s="30">
        <v>23000</v>
      </c>
      <c r="J27" s="30">
        <v>23000</v>
      </c>
    </row>
    <row r="28" spans="1:10" x14ac:dyDescent="0.3">
      <c r="A28" s="32" t="s">
        <v>29</v>
      </c>
      <c r="B28" s="32"/>
      <c r="C28" s="32"/>
      <c r="D28" s="32"/>
      <c r="E28" s="32"/>
      <c r="F28" s="32"/>
      <c r="G28" s="27">
        <v>21</v>
      </c>
      <c r="H28" s="28"/>
      <c r="I28" s="29">
        <v>0</v>
      </c>
      <c r="J28" s="29">
        <v>0</v>
      </c>
    </row>
    <row r="29" spans="1:10" x14ac:dyDescent="0.3">
      <c r="A29" s="32" t="s">
        <v>30</v>
      </c>
      <c r="B29" s="32"/>
      <c r="C29" s="32"/>
      <c r="D29" s="32"/>
      <c r="E29" s="32"/>
      <c r="F29" s="32"/>
      <c r="G29" s="27">
        <v>22</v>
      </c>
      <c r="H29" s="28"/>
      <c r="I29" s="29">
        <v>0</v>
      </c>
      <c r="J29" s="29">
        <v>0</v>
      </c>
    </row>
    <row r="30" spans="1:10" x14ac:dyDescent="0.3">
      <c r="A30" s="32" t="s">
        <v>31</v>
      </c>
      <c r="B30" s="32"/>
      <c r="C30" s="32"/>
      <c r="D30" s="32"/>
      <c r="E30" s="32"/>
      <c r="F30" s="32"/>
      <c r="G30" s="27">
        <v>23</v>
      </c>
      <c r="H30" s="28"/>
      <c r="I30" s="29">
        <v>0</v>
      </c>
      <c r="J30" s="29"/>
    </row>
    <row r="31" spans="1:10" x14ac:dyDescent="0.3">
      <c r="A31" s="32" t="s">
        <v>32</v>
      </c>
      <c r="B31" s="32"/>
      <c r="C31" s="32"/>
      <c r="D31" s="32"/>
      <c r="E31" s="32"/>
      <c r="F31" s="32"/>
      <c r="G31" s="27">
        <v>24</v>
      </c>
      <c r="H31" s="28"/>
      <c r="I31" s="29">
        <v>0</v>
      </c>
      <c r="J31" s="29">
        <v>0</v>
      </c>
    </row>
    <row r="32" spans="1:10" x14ac:dyDescent="0.3">
      <c r="A32" s="32" t="s">
        <v>33</v>
      </c>
      <c r="B32" s="32"/>
      <c r="C32" s="32"/>
      <c r="D32" s="32"/>
      <c r="E32" s="32"/>
      <c r="F32" s="32"/>
      <c r="G32" s="27">
        <v>25</v>
      </c>
      <c r="H32" s="28"/>
      <c r="I32" s="29">
        <v>0</v>
      </c>
      <c r="J32" s="29">
        <v>0</v>
      </c>
    </row>
    <row r="33" spans="1:10" x14ac:dyDescent="0.3">
      <c r="A33" s="32" t="s">
        <v>34</v>
      </c>
      <c r="B33" s="32"/>
      <c r="C33" s="32"/>
      <c r="D33" s="32"/>
      <c r="E33" s="32"/>
      <c r="F33" s="32"/>
      <c r="G33" s="27">
        <v>26</v>
      </c>
      <c r="H33" s="28"/>
      <c r="I33" s="29">
        <v>0</v>
      </c>
      <c r="J33" s="29">
        <v>0</v>
      </c>
    </row>
    <row r="34" spans="1:10" x14ac:dyDescent="0.3">
      <c r="A34" s="32" t="s">
        <v>35</v>
      </c>
      <c r="B34" s="32"/>
      <c r="C34" s="32"/>
      <c r="D34" s="32"/>
      <c r="E34" s="32"/>
      <c r="F34" s="32"/>
      <c r="G34" s="27">
        <v>27</v>
      </c>
      <c r="H34" s="28"/>
      <c r="I34" s="29">
        <v>0</v>
      </c>
      <c r="J34" s="29">
        <v>0</v>
      </c>
    </row>
    <row r="35" spans="1:10" x14ac:dyDescent="0.3">
      <c r="A35" s="32" t="s">
        <v>36</v>
      </c>
      <c r="B35" s="32"/>
      <c r="C35" s="32"/>
      <c r="D35" s="32"/>
      <c r="E35" s="32"/>
      <c r="F35" s="32"/>
      <c r="G35" s="27">
        <v>28</v>
      </c>
      <c r="H35" s="28"/>
      <c r="I35" s="29">
        <v>3000</v>
      </c>
      <c r="J35" s="29">
        <v>3000</v>
      </c>
    </row>
    <row r="36" spans="1:10" x14ac:dyDescent="0.3">
      <c r="A36" s="32" t="s">
        <v>37</v>
      </c>
      <c r="B36" s="32"/>
      <c r="C36" s="32"/>
      <c r="D36" s="32"/>
      <c r="E36" s="32"/>
      <c r="F36" s="32"/>
      <c r="G36" s="27">
        <v>29</v>
      </c>
      <c r="H36" s="28"/>
      <c r="I36" s="29">
        <v>0</v>
      </c>
      <c r="J36" s="29">
        <v>0</v>
      </c>
    </row>
    <row r="37" spans="1:10" x14ac:dyDescent="0.3">
      <c r="A37" s="32" t="s">
        <v>38</v>
      </c>
      <c r="B37" s="32"/>
      <c r="C37" s="32"/>
      <c r="D37" s="32"/>
      <c r="E37" s="32"/>
      <c r="F37" s="32"/>
      <c r="G37" s="27">
        <v>30</v>
      </c>
      <c r="H37" s="28"/>
      <c r="I37" s="29">
        <v>20000</v>
      </c>
      <c r="J37" s="29">
        <v>20000</v>
      </c>
    </row>
    <row r="38" spans="1:10" x14ac:dyDescent="0.3">
      <c r="A38" s="31" t="s">
        <v>39</v>
      </c>
      <c r="B38" s="31"/>
      <c r="C38" s="31"/>
      <c r="D38" s="31"/>
      <c r="E38" s="31"/>
      <c r="F38" s="31"/>
      <c r="G38" s="27">
        <v>31</v>
      </c>
      <c r="H38" s="28"/>
      <c r="I38" s="30">
        <v>0</v>
      </c>
      <c r="J38" s="30">
        <v>0</v>
      </c>
    </row>
    <row r="39" spans="1:10" x14ac:dyDescent="0.3">
      <c r="A39" s="32" t="s">
        <v>40</v>
      </c>
      <c r="B39" s="32"/>
      <c r="C39" s="32"/>
      <c r="D39" s="32"/>
      <c r="E39" s="32"/>
      <c r="F39" s="32"/>
      <c r="G39" s="27">
        <v>32</v>
      </c>
      <c r="H39" s="28"/>
      <c r="I39" s="29">
        <v>0</v>
      </c>
      <c r="J39" s="29">
        <v>0</v>
      </c>
    </row>
    <row r="40" spans="1:10" x14ac:dyDescent="0.3">
      <c r="A40" s="32" t="s">
        <v>41</v>
      </c>
      <c r="B40" s="32"/>
      <c r="C40" s="32"/>
      <c r="D40" s="32"/>
      <c r="E40" s="32"/>
      <c r="F40" s="32"/>
      <c r="G40" s="27">
        <v>33</v>
      </c>
      <c r="H40" s="28"/>
      <c r="I40" s="29">
        <v>0</v>
      </c>
      <c r="J40" s="29">
        <v>0</v>
      </c>
    </row>
    <row r="41" spans="1:10" x14ac:dyDescent="0.3">
      <c r="A41" s="32" t="s">
        <v>42</v>
      </c>
      <c r="B41" s="32"/>
      <c r="C41" s="32"/>
      <c r="D41" s="32"/>
      <c r="E41" s="32"/>
      <c r="F41" s="32"/>
      <c r="G41" s="27">
        <v>34</v>
      </c>
      <c r="H41" s="28"/>
      <c r="I41" s="29">
        <v>0</v>
      </c>
      <c r="J41" s="29">
        <v>0</v>
      </c>
    </row>
    <row r="42" spans="1:10" x14ac:dyDescent="0.3">
      <c r="A42" s="32" t="s">
        <v>43</v>
      </c>
      <c r="B42" s="32"/>
      <c r="C42" s="32"/>
      <c r="D42" s="32"/>
      <c r="E42" s="32"/>
      <c r="F42" s="32"/>
      <c r="G42" s="27">
        <v>35</v>
      </c>
      <c r="H42" s="28"/>
      <c r="I42" s="29">
        <v>0</v>
      </c>
      <c r="J42" s="29">
        <v>0</v>
      </c>
    </row>
    <row r="43" spans="1:10" x14ac:dyDescent="0.3">
      <c r="A43" s="31" t="s">
        <v>44</v>
      </c>
      <c r="B43" s="31"/>
      <c r="C43" s="31"/>
      <c r="D43" s="31"/>
      <c r="E43" s="31"/>
      <c r="F43" s="31"/>
      <c r="G43" s="27">
        <v>36</v>
      </c>
      <c r="H43" s="28"/>
      <c r="I43" s="29">
        <v>0</v>
      </c>
      <c r="J43" s="29">
        <v>0</v>
      </c>
    </row>
    <row r="44" spans="1:10" x14ac:dyDescent="0.3">
      <c r="A44" s="26" t="s">
        <v>123</v>
      </c>
      <c r="B44" s="26"/>
      <c r="C44" s="26"/>
      <c r="D44" s="26"/>
      <c r="E44" s="26"/>
      <c r="F44" s="26"/>
      <c r="G44" s="27">
        <v>37</v>
      </c>
      <c r="H44" s="28"/>
      <c r="I44" s="30">
        <v>6219416</v>
      </c>
      <c r="J44" s="30">
        <v>5752514</v>
      </c>
    </row>
    <row r="45" spans="1:10" x14ac:dyDescent="0.3">
      <c r="A45" s="31" t="s">
        <v>45</v>
      </c>
      <c r="B45" s="31"/>
      <c r="C45" s="31"/>
      <c r="D45" s="31"/>
      <c r="E45" s="31"/>
      <c r="F45" s="31"/>
      <c r="G45" s="27">
        <v>38</v>
      </c>
      <c r="H45" s="28" t="s">
        <v>46</v>
      </c>
      <c r="I45" s="30">
        <v>30557</v>
      </c>
      <c r="J45" s="30">
        <v>30557</v>
      </c>
    </row>
    <row r="46" spans="1:10" x14ac:dyDescent="0.3">
      <c r="A46" s="32" t="s">
        <v>47</v>
      </c>
      <c r="B46" s="32"/>
      <c r="C46" s="32"/>
      <c r="D46" s="32"/>
      <c r="E46" s="32"/>
      <c r="F46" s="32"/>
      <c r="G46" s="27">
        <v>39</v>
      </c>
      <c r="H46" s="28"/>
      <c r="I46" s="29">
        <v>28611</v>
      </c>
      <c r="J46" s="29">
        <v>28611</v>
      </c>
    </row>
    <row r="47" spans="1:10" x14ac:dyDescent="0.3">
      <c r="A47" s="32" t="s">
        <v>48</v>
      </c>
      <c r="B47" s="32"/>
      <c r="C47" s="32"/>
      <c r="D47" s="32"/>
      <c r="E47" s="32"/>
      <c r="F47" s="32"/>
      <c r="G47" s="27">
        <v>40</v>
      </c>
      <c r="H47" s="28"/>
      <c r="I47" s="29">
        <v>0</v>
      </c>
      <c r="J47" s="29">
        <v>0</v>
      </c>
    </row>
    <row r="48" spans="1:10" x14ac:dyDescent="0.3">
      <c r="A48" s="32" t="s">
        <v>49</v>
      </c>
      <c r="B48" s="32"/>
      <c r="C48" s="32"/>
      <c r="D48" s="32"/>
      <c r="E48" s="32"/>
      <c r="F48" s="32"/>
      <c r="G48" s="27">
        <v>41</v>
      </c>
      <c r="H48" s="28"/>
      <c r="I48" s="29">
        <v>0</v>
      </c>
      <c r="J48" s="29">
        <v>0</v>
      </c>
    </row>
    <row r="49" spans="1:10" x14ac:dyDescent="0.3">
      <c r="A49" s="32" t="s">
        <v>50</v>
      </c>
      <c r="B49" s="32"/>
      <c r="C49" s="32"/>
      <c r="D49" s="32"/>
      <c r="E49" s="32"/>
      <c r="F49" s="32"/>
      <c r="G49" s="27">
        <v>42</v>
      </c>
      <c r="H49" s="28"/>
      <c r="I49" s="29">
        <v>0</v>
      </c>
      <c r="J49" s="29">
        <v>0</v>
      </c>
    </row>
    <row r="50" spans="1:10" x14ac:dyDescent="0.3">
      <c r="A50" s="32" t="s">
        <v>51</v>
      </c>
      <c r="B50" s="32"/>
      <c r="C50" s="32"/>
      <c r="D50" s="32"/>
      <c r="E50" s="32"/>
      <c r="F50" s="32"/>
      <c r="G50" s="27">
        <v>43</v>
      </c>
      <c r="H50" s="28"/>
      <c r="I50" s="29">
        <v>1946</v>
      </c>
      <c r="J50" s="29">
        <v>1946</v>
      </c>
    </row>
    <row r="51" spans="1:10" x14ac:dyDescent="0.3">
      <c r="A51" s="32" t="s">
        <v>52</v>
      </c>
      <c r="B51" s="32"/>
      <c r="C51" s="32"/>
      <c r="D51" s="32"/>
      <c r="E51" s="32"/>
      <c r="F51" s="32"/>
      <c r="G51" s="27">
        <v>44</v>
      </c>
      <c r="H51" s="28"/>
      <c r="I51" s="29">
        <v>0</v>
      </c>
      <c r="J51" s="29">
        <v>0</v>
      </c>
    </row>
    <row r="52" spans="1:10" x14ac:dyDescent="0.3">
      <c r="A52" s="32" t="s">
        <v>53</v>
      </c>
      <c r="B52" s="32"/>
      <c r="C52" s="32"/>
      <c r="D52" s="32"/>
      <c r="E52" s="32"/>
      <c r="F52" s="32"/>
      <c r="G52" s="27">
        <v>45</v>
      </c>
      <c r="H52" s="28"/>
      <c r="I52" s="29">
        <v>0</v>
      </c>
      <c r="J52" s="29">
        <v>0</v>
      </c>
    </row>
    <row r="53" spans="1:10" x14ac:dyDescent="0.3">
      <c r="A53" s="31" t="s">
        <v>54</v>
      </c>
      <c r="B53" s="31"/>
      <c r="C53" s="31"/>
      <c r="D53" s="31"/>
      <c r="E53" s="31"/>
      <c r="F53" s="31"/>
      <c r="G53" s="27">
        <v>46</v>
      </c>
      <c r="H53" s="28" t="s">
        <v>55</v>
      </c>
      <c r="I53" s="30">
        <v>2668681</v>
      </c>
      <c r="J53" s="30">
        <v>2485312</v>
      </c>
    </row>
    <row r="54" spans="1:10" x14ac:dyDescent="0.3">
      <c r="A54" s="32" t="s">
        <v>56</v>
      </c>
      <c r="B54" s="32"/>
      <c r="C54" s="32"/>
      <c r="D54" s="32"/>
      <c r="E54" s="32"/>
      <c r="F54" s="32"/>
      <c r="G54" s="27">
        <v>47</v>
      </c>
      <c r="H54" s="28"/>
      <c r="I54" s="29">
        <v>0</v>
      </c>
      <c r="J54" s="29">
        <v>0</v>
      </c>
    </row>
    <row r="55" spans="1:10" x14ac:dyDescent="0.3">
      <c r="A55" s="32" t="s">
        <v>57</v>
      </c>
      <c r="B55" s="32"/>
      <c r="C55" s="32"/>
      <c r="D55" s="32"/>
      <c r="E55" s="32"/>
      <c r="F55" s="32"/>
      <c r="G55" s="27">
        <v>48</v>
      </c>
      <c r="H55" s="28"/>
      <c r="I55" s="29">
        <v>0</v>
      </c>
      <c r="J55" s="29">
        <v>0</v>
      </c>
    </row>
    <row r="56" spans="1:10" x14ac:dyDescent="0.3">
      <c r="A56" s="32" t="s">
        <v>58</v>
      </c>
      <c r="B56" s="32"/>
      <c r="C56" s="32"/>
      <c r="D56" s="32"/>
      <c r="E56" s="32"/>
      <c r="F56" s="32"/>
      <c r="G56" s="27">
        <v>49</v>
      </c>
      <c r="H56" s="28"/>
      <c r="I56" s="29">
        <v>1895475</v>
      </c>
      <c r="J56" s="29">
        <v>1443101</v>
      </c>
    </row>
    <row r="57" spans="1:10" x14ac:dyDescent="0.3">
      <c r="A57" s="32" t="s">
        <v>59</v>
      </c>
      <c r="B57" s="32"/>
      <c r="C57" s="32"/>
      <c r="D57" s="32"/>
      <c r="E57" s="32"/>
      <c r="F57" s="32"/>
      <c r="G57" s="27">
        <v>50</v>
      </c>
      <c r="H57" s="28"/>
      <c r="I57" s="29">
        <f>15147+55616</f>
        <v>70763</v>
      </c>
      <c r="J57" s="29">
        <f>15147+55616</f>
        <v>70763</v>
      </c>
    </row>
    <row r="58" spans="1:10" x14ac:dyDescent="0.3">
      <c r="A58" s="32" t="s">
        <v>60</v>
      </c>
      <c r="B58" s="32"/>
      <c r="C58" s="32"/>
      <c r="D58" s="32"/>
      <c r="E58" s="32"/>
      <c r="F58" s="32"/>
      <c r="G58" s="27">
        <v>51</v>
      </c>
      <c r="H58" s="28"/>
      <c r="I58" s="29">
        <f>20378+222465</f>
        <v>242843</v>
      </c>
      <c r="J58" s="29">
        <f>214686-29362+222465</f>
        <v>407789</v>
      </c>
    </row>
    <row r="59" spans="1:10" x14ac:dyDescent="0.3">
      <c r="A59" s="32" t="s">
        <v>61</v>
      </c>
      <c r="B59" s="32"/>
      <c r="C59" s="32"/>
      <c r="D59" s="32"/>
      <c r="E59" s="32"/>
      <c r="F59" s="32"/>
      <c r="G59" s="27">
        <v>52</v>
      </c>
      <c r="H59" s="28"/>
      <c r="I59" s="29">
        <f>80477+401984+6501-29362</f>
        <v>459600</v>
      </c>
      <c r="J59" s="29">
        <f>155174+401984+6501</f>
        <v>563659</v>
      </c>
    </row>
    <row r="60" spans="1:10" x14ac:dyDescent="0.3">
      <c r="A60" s="31" t="s">
        <v>62</v>
      </c>
      <c r="B60" s="31"/>
      <c r="C60" s="31"/>
      <c r="D60" s="31"/>
      <c r="E60" s="31"/>
      <c r="F60" s="31"/>
      <c r="G60" s="27">
        <v>53</v>
      </c>
      <c r="H60" s="28" t="s">
        <v>63</v>
      </c>
      <c r="I60" s="30">
        <v>3506186</v>
      </c>
      <c r="J60" s="30">
        <v>3144203</v>
      </c>
    </row>
    <row r="61" spans="1:10" x14ac:dyDescent="0.3">
      <c r="A61" s="32" t="s">
        <v>29</v>
      </c>
      <c r="B61" s="32"/>
      <c r="C61" s="32"/>
      <c r="D61" s="32"/>
      <c r="E61" s="32"/>
      <c r="F61" s="32"/>
      <c r="G61" s="27">
        <v>54</v>
      </c>
      <c r="H61" s="28"/>
      <c r="I61" s="29">
        <v>0</v>
      </c>
      <c r="J61" s="29">
        <v>0</v>
      </c>
    </row>
    <row r="62" spans="1:10" x14ac:dyDescent="0.3">
      <c r="A62" s="32" t="s">
        <v>30</v>
      </c>
      <c r="B62" s="32"/>
      <c r="C62" s="32"/>
      <c r="D62" s="32"/>
      <c r="E62" s="32"/>
      <c r="F62" s="32"/>
      <c r="G62" s="27">
        <v>55</v>
      </c>
      <c r="H62" s="28"/>
      <c r="I62" s="29">
        <v>0</v>
      </c>
      <c r="J62" s="29">
        <v>0</v>
      </c>
    </row>
    <row r="63" spans="1:10" x14ac:dyDescent="0.3">
      <c r="A63" s="32" t="s">
        <v>31</v>
      </c>
      <c r="B63" s="32"/>
      <c r="C63" s="32"/>
      <c r="D63" s="32"/>
      <c r="E63" s="32"/>
      <c r="F63" s="32"/>
      <c r="G63" s="27">
        <v>56</v>
      </c>
      <c r="H63" s="28"/>
      <c r="I63" s="29">
        <v>0</v>
      </c>
      <c r="J63" s="29">
        <v>0</v>
      </c>
    </row>
    <row r="64" spans="1:10" x14ac:dyDescent="0.3">
      <c r="A64" s="32" t="s">
        <v>64</v>
      </c>
      <c r="B64" s="32"/>
      <c r="C64" s="32"/>
      <c r="D64" s="32"/>
      <c r="E64" s="32"/>
      <c r="F64" s="32"/>
      <c r="G64" s="27">
        <v>57</v>
      </c>
      <c r="H64" s="28"/>
      <c r="I64" s="29">
        <v>0</v>
      </c>
      <c r="J64" s="29">
        <v>0</v>
      </c>
    </row>
    <row r="65" spans="1:10" x14ac:dyDescent="0.3">
      <c r="A65" s="32" t="s">
        <v>33</v>
      </c>
      <c r="B65" s="32"/>
      <c r="C65" s="32"/>
      <c r="D65" s="32"/>
      <c r="E65" s="32"/>
      <c r="F65" s="32"/>
      <c r="G65" s="27">
        <v>58</v>
      </c>
      <c r="H65" s="28"/>
      <c r="I65" s="29">
        <v>0</v>
      </c>
      <c r="J65" s="29">
        <v>0</v>
      </c>
    </row>
    <row r="66" spans="1:10" x14ac:dyDescent="0.3">
      <c r="A66" s="32" t="s">
        <v>34</v>
      </c>
      <c r="B66" s="32"/>
      <c r="C66" s="32"/>
      <c r="D66" s="32"/>
      <c r="E66" s="32"/>
      <c r="F66" s="32"/>
      <c r="G66" s="27">
        <v>59</v>
      </c>
      <c r="H66" s="28"/>
      <c r="I66" s="29">
        <v>0</v>
      </c>
      <c r="J66" s="29">
        <v>0</v>
      </c>
    </row>
    <row r="67" spans="1:10" x14ac:dyDescent="0.3">
      <c r="A67" s="32" t="s">
        <v>35</v>
      </c>
      <c r="B67" s="32"/>
      <c r="C67" s="32"/>
      <c r="D67" s="32"/>
      <c r="E67" s="32"/>
      <c r="F67" s="32"/>
      <c r="G67" s="27">
        <v>60</v>
      </c>
      <c r="H67" s="28"/>
      <c r="I67" s="29">
        <v>0</v>
      </c>
      <c r="J67" s="29">
        <v>0</v>
      </c>
    </row>
    <row r="68" spans="1:10" x14ac:dyDescent="0.3">
      <c r="A68" s="32" t="s">
        <v>36</v>
      </c>
      <c r="B68" s="32"/>
      <c r="C68" s="32"/>
      <c r="D68" s="32"/>
      <c r="E68" s="32"/>
      <c r="F68" s="32"/>
      <c r="G68" s="27">
        <v>61</v>
      </c>
      <c r="H68" s="28"/>
      <c r="I68" s="29">
        <f>1013557+1067167+1101600</f>
        <v>3182324</v>
      </c>
      <c r="J68" s="29">
        <f>1013557+831997+974787</f>
        <v>2820341</v>
      </c>
    </row>
    <row r="69" spans="1:10" x14ac:dyDescent="0.3">
      <c r="A69" s="32" t="s">
        <v>65</v>
      </c>
      <c r="B69" s="32"/>
      <c r="C69" s="32"/>
      <c r="D69" s="32"/>
      <c r="E69" s="32"/>
      <c r="F69" s="32"/>
      <c r="G69" s="27">
        <v>62</v>
      </c>
      <c r="H69" s="28"/>
      <c r="I69" s="29">
        <v>323862</v>
      </c>
      <c r="J69" s="29">
        <v>323862</v>
      </c>
    </row>
    <row r="70" spans="1:10" x14ac:dyDescent="0.3">
      <c r="A70" s="31" t="s">
        <v>66</v>
      </c>
      <c r="B70" s="31"/>
      <c r="C70" s="31"/>
      <c r="D70" s="31"/>
      <c r="E70" s="31"/>
      <c r="F70" s="31"/>
      <c r="G70" s="27">
        <v>63</v>
      </c>
      <c r="H70" s="28" t="s">
        <v>67</v>
      </c>
      <c r="I70" s="29">
        <f>13250+742</f>
        <v>13992</v>
      </c>
      <c r="J70" s="29">
        <f>91700+742</f>
        <v>92442</v>
      </c>
    </row>
    <row r="71" spans="1:10" x14ac:dyDescent="0.3">
      <c r="A71" s="26" t="s">
        <v>68</v>
      </c>
      <c r="B71" s="26"/>
      <c r="C71" s="26"/>
      <c r="D71" s="26"/>
      <c r="E71" s="26"/>
      <c r="F71" s="26"/>
      <c r="G71" s="27">
        <v>64</v>
      </c>
      <c r="H71" s="28"/>
      <c r="I71" s="29">
        <v>8458</v>
      </c>
      <c r="J71" s="29">
        <v>8474</v>
      </c>
    </row>
    <row r="72" spans="1:10" x14ac:dyDescent="0.3">
      <c r="A72" s="26" t="s">
        <v>124</v>
      </c>
      <c r="B72" s="26"/>
      <c r="C72" s="26"/>
      <c r="D72" s="26"/>
      <c r="E72" s="26"/>
      <c r="F72" s="26"/>
      <c r="G72" s="27">
        <v>65</v>
      </c>
      <c r="H72" s="28"/>
      <c r="I72" s="30">
        <v>11565312</v>
      </c>
      <c r="J72" s="30">
        <v>11048318</v>
      </c>
    </row>
    <row r="73" spans="1:10" x14ac:dyDescent="0.3">
      <c r="A73" s="33" t="s">
        <v>69</v>
      </c>
      <c r="B73" s="33"/>
      <c r="C73" s="33"/>
      <c r="D73" s="33"/>
      <c r="E73" s="33"/>
      <c r="F73" s="33"/>
      <c r="G73" s="34">
        <v>66</v>
      </c>
      <c r="H73" s="35"/>
      <c r="I73" s="36">
        <v>0</v>
      </c>
      <c r="J73" s="36"/>
    </row>
    <row r="74" spans="1:10" x14ac:dyDescent="0.3">
      <c r="A74" s="24" t="s">
        <v>70</v>
      </c>
      <c r="B74" s="37"/>
      <c r="C74" s="37"/>
      <c r="D74" s="37"/>
      <c r="E74" s="37"/>
      <c r="F74" s="37"/>
      <c r="G74" s="37"/>
      <c r="H74" s="37"/>
      <c r="I74" s="37"/>
      <c r="J74" s="37"/>
    </row>
    <row r="75" spans="1:10" x14ac:dyDescent="0.3">
      <c r="A75" s="26" t="s">
        <v>125</v>
      </c>
      <c r="B75" s="26"/>
      <c r="C75" s="26"/>
      <c r="D75" s="26"/>
      <c r="E75" s="26"/>
      <c r="F75" s="26"/>
      <c r="G75" s="27">
        <v>67</v>
      </c>
      <c r="H75" s="28"/>
      <c r="I75" s="30">
        <v>3741412</v>
      </c>
      <c r="J75" s="30">
        <v>3709117</v>
      </c>
    </row>
    <row r="76" spans="1:10" x14ac:dyDescent="0.3">
      <c r="A76" s="31" t="s">
        <v>71</v>
      </c>
      <c r="B76" s="31"/>
      <c r="C76" s="31"/>
      <c r="D76" s="31"/>
      <c r="E76" s="31"/>
      <c r="F76" s="31"/>
      <c r="G76" s="27">
        <v>68</v>
      </c>
      <c r="H76" s="28" t="s">
        <v>72</v>
      </c>
      <c r="I76" s="29">
        <v>2020000</v>
      </c>
      <c r="J76" s="29">
        <v>2020000</v>
      </c>
    </row>
    <row r="77" spans="1:10" x14ac:dyDescent="0.3">
      <c r="A77" s="31" t="s">
        <v>73</v>
      </c>
      <c r="B77" s="31"/>
      <c r="C77" s="31"/>
      <c r="D77" s="31"/>
      <c r="E77" s="31"/>
      <c r="F77" s="31"/>
      <c r="G77" s="27">
        <v>69</v>
      </c>
      <c r="H77" s="28"/>
      <c r="I77" s="29">
        <v>0</v>
      </c>
      <c r="J77" s="29"/>
    </row>
    <row r="78" spans="1:10" x14ac:dyDescent="0.3">
      <c r="A78" s="31" t="s">
        <v>74</v>
      </c>
      <c r="B78" s="31"/>
      <c r="C78" s="31"/>
      <c r="D78" s="31"/>
      <c r="E78" s="31"/>
      <c r="F78" s="31"/>
      <c r="G78" s="27">
        <v>70</v>
      </c>
      <c r="H78" s="28"/>
      <c r="I78" s="30">
        <v>0</v>
      </c>
      <c r="J78" s="30">
        <v>0</v>
      </c>
    </row>
    <row r="79" spans="1:10" x14ac:dyDescent="0.3">
      <c r="A79" s="32" t="s">
        <v>75</v>
      </c>
      <c r="B79" s="32"/>
      <c r="C79" s="32"/>
      <c r="D79" s="32"/>
      <c r="E79" s="32"/>
      <c r="F79" s="32"/>
      <c r="G79" s="27">
        <v>71</v>
      </c>
      <c r="H79" s="28"/>
      <c r="I79" s="29">
        <v>0</v>
      </c>
      <c r="J79" s="29">
        <v>0</v>
      </c>
    </row>
    <row r="80" spans="1:10" x14ac:dyDescent="0.3">
      <c r="A80" s="32" t="s">
        <v>76</v>
      </c>
      <c r="B80" s="32"/>
      <c r="C80" s="32"/>
      <c r="D80" s="32"/>
      <c r="E80" s="32"/>
      <c r="F80" s="32"/>
      <c r="G80" s="27">
        <v>72</v>
      </c>
      <c r="H80" s="28"/>
      <c r="I80" s="29">
        <v>0</v>
      </c>
      <c r="J80" s="29">
        <v>0</v>
      </c>
    </row>
    <row r="81" spans="1:10" x14ac:dyDescent="0.3">
      <c r="A81" s="32" t="s">
        <v>77</v>
      </c>
      <c r="B81" s="32"/>
      <c r="C81" s="32"/>
      <c r="D81" s="32"/>
      <c r="E81" s="32"/>
      <c r="F81" s="32"/>
      <c r="G81" s="27">
        <v>73</v>
      </c>
      <c r="H81" s="28"/>
      <c r="I81" s="29">
        <v>0</v>
      </c>
      <c r="J81" s="29">
        <v>0</v>
      </c>
    </row>
    <row r="82" spans="1:10" x14ac:dyDescent="0.3">
      <c r="A82" s="32" t="s">
        <v>78</v>
      </c>
      <c r="B82" s="32"/>
      <c r="C82" s="32"/>
      <c r="D82" s="32"/>
      <c r="E82" s="32"/>
      <c r="F82" s="32"/>
      <c r="G82" s="27">
        <v>74</v>
      </c>
      <c r="H82" s="28"/>
      <c r="I82" s="29">
        <v>0</v>
      </c>
      <c r="J82" s="29">
        <v>0</v>
      </c>
    </row>
    <row r="83" spans="1:10" x14ac:dyDescent="0.3">
      <c r="A83" s="32" t="s">
        <v>79</v>
      </c>
      <c r="B83" s="32"/>
      <c r="C83" s="32"/>
      <c r="D83" s="32"/>
      <c r="E83" s="32"/>
      <c r="F83" s="32"/>
      <c r="G83" s="27">
        <v>75</v>
      </c>
      <c r="H83" s="28"/>
      <c r="I83" s="29">
        <v>0</v>
      </c>
      <c r="J83" s="29">
        <v>0</v>
      </c>
    </row>
    <row r="84" spans="1:10" x14ac:dyDescent="0.3">
      <c r="A84" s="31" t="s">
        <v>80</v>
      </c>
      <c r="B84" s="31"/>
      <c r="C84" s="31"/>
      <c r="D84" s="31"/>
      <c r="E84" s="31"/>
      <c r="F84" s="31"/>
      <c r="G84" s="27">
        <v>76</v>
      </c>
      <c r="H84" s="28"/>
      <c r="I84" s="29">
        <v>0</v>
      </c>
      <c r="J84" s="29">
        <v>0</v>
      </c>
    </row>
    <row r="85" spans="1:10" x14ac:dyDescent="0.3">
      <c r="A85" s="31" t="s">
        <v>81</v>
      </c>
      <c r="B85" s="31"/>
      <c r="C85" s="31"/>
      <c r="D85" s="31"/>
      <c r="E85" s="31"/>
      <c r="F85" s="31"/>
      <c r="G85" s="27">
        <v>77</v>
      </c>
      <c r="H85" s="28"/>
      <c r="I85" s="30">
        <v>0</v>
      </c>
      <c r="J85" s="30">
        <v>0</v>
      </c>
    </row>
    <row r="86" spans="1:10" x14ac:dyDescent="0.3">
      <c r="A86" s="32" t="s">
        <v>82</v>
      </c>
      <c r="B86" s="32"/>
      <c r="C86" s="32"/>
      <c r="D86" s="32"/>
      <c r="E86" s="32"/>
      <c r="F86" s="32"/>
      <c r="G86" s="27">
        <v>78</v>
      </c>
      <c r="H86" s="28"/>
      <c r="I86" s="29">
        <v>0</v>
      </c>
      <c r="J86" s="29">
        <v>0</v>
      </c>
    </row>
    <row r="87" spans="1:10" x14ac:dyDescent="0.3">
      <c r="A87" s="32" t="s">
        <v>83</v>
      </c>
      <c r="B87" s="32"/>
      <c r="C87" s="32"/>
      <c r="D87" s="32"/>
      <c r="E87" s="32"/>
      <c r="F87" s="32"/>
      <c r="G87" s="27">
        <v>79</v>
      </c>
      <c r="H87" s="28"/>
      <c r="I87" s="29">
        <v>0</v>
      </c>
      <c r="J87" s="29">
        <v>0</v>
      </c>
    </row>
    <row r="88" spans="1:10" x14ac:dyDescent="0.3">
      <c r="A88" s="32" t="s">
        <v>84</v>
      </c>
      <c r="B88" s="32"/>
      <c r="C88" s="32"/>
      <c r="D88" s="32"/>
      <c r="E88" s="32"/>
      <c r="F88" s="32"/>
      <c r="G88" s="27">
        <v>80</v>
      </c>
      <c r="H88" s="28"/>
      <c r="I88" s="29">
        <v>0</v>
      </c>
      <c r="J88" s="29">
        <v>0</v>
      </c>
    </row>
    <row r="89" spans="1:10" x14ac:dyDescent="0.3">
      <c r="A89" s="31" t="s">
        <v>85</v>
      </c>
      <c r="B89" s="31"/>
      <c r="C89" s="31"/>
      <c r="D89" s="31"/>
      <c r="E89" s="31"/>
      <c r="F89" s="31"/>
      <c r="G89" s="27">
        <v>81</v>
      </c>
      <c r="H89" s="28" t="s">
        <v>86</v>
      </c>
      <c r="I89" s="30">
        <v>3174073</v>
      </c>
      <c r="J89" s="30">
        <v>1721412</v>
      </c>
    </row>
    <row r="90" spans="1:10" x14ac:dyDescent="0.3">
      <c r="A90" s="32" t="s">
        <v>87</v>
      </c>
      <c r="B90" s="32"/>
      <c r="C90" s="32"/>
      <c r="D90" s="32"/>
      <c r="E90" s="32"/>
      <c r="F90" s="32"/>
      <c r="G90" s="27">
        <v>82</v>
      </c>
      <c r="H90" s="28"/>
      <c r="I90" s="29">
        <v>3174073</v>
      </c>
      <c r="J90" s="29">
        <f>3174073-1452661</f>
        <v>1721412</v>
      </c>
    </row>
    <row r="91" spans="1:10" x14ac:dyDescent="0.3">
      <c r="A91" s="32" t="s">
        <v>88</v>
      </c>
      <c r="B91" s="32"/>
      <c r="C91" s="32"/>
      <c r="D91" s="32"/>
      <c r="E91" s="32"/>
      <c r="F91" s="32"/>
      <c r="G91" s="27">
        <v>83</v>
      </c>
      <c r="H91" s="28"/>
      <c r="I91" s="29">
        <v>0</v>
      </c>
      <c r="J91" s="29">
        <v>0</v>
      </c>
    </row>
    <row r="92" spans="1:10" x14ac:dyDescent="0.3">
      <c r="A92" s="31" t="s">
        <v>89</v>
      </c>
      <c r="B92" s="31"/>
      <c r="C92" s="31"/>
      <c r="D92" s="31"/>
      <c r="E92" s="31"/>
      <c r="F92" s="31"/>
      <c r="G92" s="27">
        <v>84</v>
      </c>
      <c r="H92" s="28" t="s">
        <v>90</v>
      </c>
      <c r="I92" s="30">
        <v>-1452661</v>
      </c>
      <c r="J92" s="30">
        <v>-32295</v>
      </c>
    </row>
    <row r="93" spans="1:10" x14ac:dyDescent="0.3">
      <c r="A93" s="32" t="s">
        <v>91</v>
      </c>
      <c r="B93" s="32"/>
      <c r="C93" s="32"/>
      <c r="D93" s="32"/>
      <c r="E93" s="32"/>
      <c r="F93" s="32"/>
      <c r="G93" s="27">
        <v>85</v>
      </c>
      <c r="H93" s="28"/>
      <c r="I93" s="29">
        <v>0</v>
      </c>
      <c r="J93" s="29">
        <v>0</v>
      </c>
    </row>
    <row r="94" spans="1:10" x14ac:dyDescent="0.3">
      <c r="A94" s="32" t="s">
        <v>92</v>
      </c>
      <c r="B94" s="32"/>
      <c r="C94" s="32"/>
      <c r="D94" s="32"/>
      <c r="E94" s="32"/>
      <c r="F94" s="32"/>
      <c r="G94" s="27">
        <v>86</v>
      </c>
      <c r="H94" s="28"/>
      <c r="I94" s="29">
        <v>1452661</v>
      </c>
      <c r="J94" s="29">
        <v>32295</v>
      </c>
    </row>
    <row r="95" spans="1:10" x14ac:dyDescent="0.3">
      <c r="A95" s="31" t="s">
        <v>93</v>
      </c>
      <c r="B95" s="31"/>
      <c r="C95" s="31"/>
      <c r="D95" s="31"/>
      <c r="E95" s="31"/>
      <c r="F95" s="31"/>
      <c r="G95" s="27">
        <v>87</v>
      </c>
      <c r="H95" s="28"/>
      <c r="I95" s="29">
        <v>0</v>
      </c>
      <c r="J95" s="29">
        <v>0</v>
      </c>
    </row>
    <row r="96" spans="1:10" x14ac:dyDescent="0.3">
      <c r="A96" s="26" t="s">
        <v>126</v>
      </c>
      <c r="B96" s="26"/>
      <c r="C96" s="26"/>
      <c r="D96" s="26"/>
      <c r="E96" s="26"/>
      <c r="F96" s="26"/>
      <c r="G96" s="27">
        <v>88</v>
      </c>
      <c r="H96" s="28"/>
      <c r="I96" s="30">
        <v>0</v>
      </c>
      <c r="J96" s="30">
        <v>0</v>
      </c>
    </row>
    <row r="97" spans="1:10" x14ac:dyDescent="0.3">
      <c r="A97" s="32" t="s">
        <v>94</v>
      </c>
      <c r="B97" s="32"/>
      <c r="C97" s="32"/>
      <c r="D97" s="32"/>
      <c r="E97" s="32"/>
      <c r="F97" s="32"/>
      <c r="G97" s="27">
        <v>89</v>
      </c>
      <c r="H97" s="28"/>
      <c r="I97" s="29">
        <v>0</v>
      </c>
      <c r="J97" s="29">
        <v>0</v>
      </c>
    </row>
    <row r="98" spans="1:10" x14ac:dyDescent="0.3">
      <c r="A98" s="32" t="s">
        <v>95</v>
      </c>
      <c r="B98" s="32"/>
      <c r="C98" s="32"/>
      <c r="D98" s="32"/>
      <c r="E98" s="32"/>
      <c r="F98" s="32"/>
      <c r="G98" s="27">
        <v>90</v>
      </c>
      <c r="H98" s="28"/>
      <c r="I98" s="29">
        <v>0</v>
      </c>
      <c r="J98" s="29">
        <v>0</v>
      </c>
    </row>
    <row r="99" spans="1:10" x14ac:dyDescent="0.3">
      <c r="A99" s="32" t="s">
        <v>96</v>
      </c>
      <c r="B99" s="32"/>
      <c r="C99" s="32"/>
      <c r="D99" s="32"/>
      <c r="E99" s="32"/>
      <c r="F99" s="32"/>
      <c r="G99" s="27">
        <v>91</v>
      </c>
      <c r="H99" s="28"/>
      <c r="I99" s="29">
        <v>0</v>
      </c>
      <c r="J99" s="29">
        <v>0</v>
      </c>
    </row>
    <row r="100" spans="1:10" x14ac:dyDescent="0.3">
      <c r="A100" s="32" t="s">
        <v>97</v>
      </c>
      <c r="B100" s="32"/>
      <c r="C100" s="32"/>
      <c r="D100" s="32"/>
      <c r="E100" s="32"/>
      <c r="F100" s="32"/>
      <c r="G100" s="27">
        <v>92</v>
      </c>
      <c r="H100" s="28"/>
      <c r="I100" s="29">
        <v>0</v>
      </c>
      <c r="J100" s="29">
        <v>0</v>
      </c>
    </row>
    <row r="101" spans="1:10" x14ac:dyDescent="0.3">
      <c r="A101" s="32" t="s">
        <v>98</v>
      </c>
      <c r="B101" s="32"/>
      <c r="C101" s="32"/>
      <c r="D101" s="32"/>
      <c r="E101" s="32"/>
      <c r="F101" s="32"/>
      <c r="G101" s="27">
        <v>93</v>
      </c>
      <c r="H101" s="28"/>
      <c r="I101" s="29">
        <v>0</v>
      </c>
      <c r="J101" s="29">
        <v>0</v>
      </c>
    </row>
    <row r="102" spans="1:10" x14ac:dyDescent="0.3">
      <c r="A102" s="32" t="s">
        <v>99</v>
      </c>
      <c r="B102" s="32"/>
      <c r="C102" s="32"/>
      <c r="D102" s="32"/>
      <c r="E102" s="32"/>
      <c r="F102" s="32"/>
      <c r="G102" s="27">
        <v>94</v>
      </c>
      <c r="H102" s="28"/>
      <c r="I102" s="29">
        <v>0</v>
      </c>
      <c r="J102" s="29"/>
    </row>
    <row r="103" spans="1:10" x14ac:dyDescent="0.3">
      <c r="A103" s="26" t="s">
        <v>127</v>
      </c>
      <c r="B103" s="26"/>
      <c r="C103" s="26"/>
      <c r="D103" s="26"/>
      <c r="E103" s="26"/>
      <c r="F103" s="26"/>
      <c r="G103" s="27">
        <v>95</v>
      </c>
      <c r="H103" s="28" t="s">
        <v>100</v>
      </c>
      <c r="I103" s="30">
        <v>311502</v>
      </c>
      <c r="J103" s="30">
        <v>311502</v>
      </c>
    </row>
    <row r="104" spans="1:10" x14ac:dyDescent="0.3">
      <c r="A104" s="32" t="s">
        <v>101</v>
      </c>
      <c r="B104" s="32"/>
      <c r="C104" s="32"/>
      <c r="D104" s="32"/>
      <c r="E104" s="32"/>
      <c r="F104" s="32"/>
      <c r="G104" s="27">
        <v>96</v>
      </c>
      <c r="H104" s="28"/>
      <c r="I104" s="29">
        <v>0</v>
      </c>
      <c r="J104" s="29">
        <v>0</v>
      </c>
    </row>
    <row r="105" spans="1:10" x14ac:dyDescent="0.3">
      <c r="A105" s="32" t="s">
        <v>102</v>
      </c>
      <c r="B105" s="32"/>
      <c r="C105" s="32"/>
      <c r="D105" s="32"/>
      <c r="E105" s="32"/>
      <c r="F105" s="32"/>
      <c r="G105" s="27">
        <v>97</v>
      </c>
      <c r="H105" s="28"/>
      <c r="I105" s="29">
        <v>0</v>
      </c>
      <c r="J105" s="29">
        <v>0</v>
      </c>
    </row>
    <row r="106" spans="1:10" x14ac:dyDescent="0.3">
      <c r="A106" s="32" t="s">
        <v>103</v>
      </c>
      <c r="B106" s="32"/>
      <c r="C106" s="32"/>
      <c r="D106" s="32"/>
      <c r="E106" s="32"/>
      <c r="F106" s="32"/>
      <c r="G106" s="27">
        <v>98</v>
      </c>
      <c r="H106" s="28"/>
      <c r="I106" s="29">
        <v>0</v>
      </c>
      <c r="J106" s="29">
        <v>0</v>
      </c>
    </row>
    <row r="107" spans="1:10" x14ac:dyDescent="0.3">
      <c r="A107" s="32" t="s">
        <v>104</v>
      </c>
      <c r="B107" s="32"/>
      <c r="C107" s="32"/>
      <c r="D107" s="32"/>
      <c r="E107" s="32"/>
      <c r="F107" s="32"/>
      <c r="G107" s="27">
        <v>99</v>
      </c>
      <c r="H107" s="28"/>
      <c r="I107" s="29">
        <v>0</v>
      </c>
      <c r="J107" s="29">
        <v>0</v>
      </c>
    </row>
    <row r="108" spans="1:10" x14ac:dyDescent="0.3">
      <c r="A108" s="32" t="s">
        <v>105</v>
      </c>
      <c r="B108" s="32"/>
      <c r="C108" s="32"/>
      <c r="D108" s="32"/>
      <c r="E108" s="32"/>
      <c r="F108" s="32"/>
      <c r="G108" s="27">
        <v>100</v>
      </c>
      <c r="H108" s="28"/>
      <c r="I108" s="29">
        <v>0</v>
      </c>
      <c r="J108" s="29">
        <v>0</v>
      </c>
    </row>
    <row r="109" spans="1:10" x14ac:dyDescent="0.3">
      <c r="A109" s="32" t="s">
        <v>106</v>
      </c>
      <c r="B109" s="32"/>
      <c r="C109" s="32"/>
      <c r="D109" s="32"/>
      <c r="E109" s="32"/>
      <c r="F109" s="32"/>
      <c r="G109" s="27">
        <v>101</v>
      </c>
      <c r="H109" s="28"/>
      <c r="I109" s="29">
        <v>311502</v>
      </c>
      <c r="J109" s="29">
        <v>311502</v>
      </c>
    </row>
    <row r="110" spans="1:10" x14ac:dyDescent="0.3">
      <c r="A110" s="32" t="s">
        <v>107</v>
      </c>
      <c r="B110" s="32"/>
      <c r="C110" s="32"/>
      <c r="D110" s="32"/>
      <c r="E110" s="32"/>
      <c r="F110" s="32"/>
      <c r="G110" s="27">
        <v>102</v>
      </c>
      <c r="H110" s="28"/>
      <c r="I110" s="29">
        <v>0</v>
      </c>
      <c r="J110" s="29">
        <v>0</v>
      </c>
    </row>
    <row r="111" spans="1:10" x14ac:dyDescent="0.3">
      <c r="A111" s="32" t="s">
        <v>108</v>
      </c>
      <c r="B111" s="32"/>
      <c r="C111" s="32"/>
      <c r="D111" s="32"/>
      <c r="E111" s="32"/>
      <c r="F111" s="32"/>
      <c r="G111" s="27">
        <v>103</v>
      </c>
      <c r="H111" s="28"/>
      <c r="I111" s="29">
        <v>0</v>
      </c>
      <c r="J111" s="29">
        <v>0</v>
      </c>
    </row>
    <row r="112" spans="1:10" x14ac:dyDescent="0.3">
      <c r="A112" s="32" t="s">
        <v>109</v>
      </c>
      <c r="B112" s="32"/>
      <c r="C112" s="32"/>
      <c r="D112" s="32"/>
      <c r="E112" s="32"/>
      <c r="F112" s="32"/>
      <c r="G112" s="27">
        <v>104</v>
      </c>
      <c r="H112" s="28"/>
      <c r="I112" s="29">
        <v>0</v>
      </c>
      <c r="J112" s="29">
        <v>0</v>
      </c>
    </row>
    <row r="113" spans="1:10" x14ac:dyDescent="0.3">
      <c r="A113" s="32" t="s">
        <v>110</v>
      </c>
      <c r="B113" s="32"/>
      <c r="C113" s="32"/>
      <c r="D113" s="32"/>
      <c r="E113" s="32"/>
      <c r="F113" s="32"/>
      <c r="G113" s="27">
        <v>105</v>
      </c>
      <c r="H113" s="28"/>
      <c r="I113" s="29">
        <v>0</v>
      </c>
      <c r="J113" s="29"/>
    </row>
    <row r="114" spans="1:10" x14ac:dyDescent="0.3">
      <c r="A114" s="32" t="s">
        <v>111</v>
      </c>
      <c r="B114" s="32"/>
      <c r="C114" s="32"/>
      <c r="D114" s="32"/>
      <c r="E114" s="32"/>
      <c r="F114" s="32"/>
      <c r="G114" s="27">
        <v>106</v>
      </c>
      <c r="H114" s="28"/>
      <c r="I114" s="29">
        <v>0</v>
      </c>
      <c r="J114" s="29">
        <v>0</v>
      </c>
    </row>
    <row r="115" spans="1:10" x14ac:dyDescent="0.3">
      <c r="A115" s="26" t="s">
        <v>128</v>
      </c>
      <c r="B115" s="26"/>
      <c r="C115" s="26"/>
      <c r="D115" s="26"/>
      <c r="E115" s="26"/>
      <c r="F115" s="26"/>
      <c r="G115" s="27">
        <v>107</v>
      </c>
      <c r="H115" s="28" t="s">
        <v>112</v>
      </c>
      <c r="I115" s="30">
        <v>7512398</v>
      </c>
      <c r="J115" s="30">
        <v>7027699</v>
      </c>
    </row>
    <row r="116" spans="1:10" x14ac:dyDescent="0.3">
      <c r="A116" s="32" t="s">
        <v>101</v>
      </c>
      <c r="B116" s="32"/>
      <c r="C116" s="32"/>
      <c r="D116" s="32"/>
      <c r="E116" s="32"/>
      <c r="F116" s="32"/>
      <c r="G116" s="27">
        <v>108</v>
      </c>
      <c r="H116" s="28"/>
      <c r="I116" s="29">
        <v>0</v>
      </c>
      <c r="J116" s="29">
        <v>0</v>
      </c>
    </row>
    <row r="117" spans="1:10" x14ac:dyDescent="0.3">
      <c r="A117" s="32" t="s">
        <v>102</v>
      </c>
      <c r="B117" s="32"/>
      <c r="C117" s="32"/>
      <c r="D117" s="32"/>
      <c r="E117" s="32"/>
      <c r="F117" s="32"/>
      <c r="G117" s="27">
        <v>109</v>
      </c>
      <c r="H117" s="28"/>
      <c r="I117" s="29">
        <v>0</v>
      </c>
      <c r="J117" s="29">
        <v>0</v>
      </c>
    </row>
    <row r="118" spans="1:10" x14ac:dyDescent="0.3">
      <c r="A118" s="32" t="s">
        <v>103</v>
      </c>
      <c r="B118" s="32"/>
      <c r="C118" s="32"/>
      <c r="D118" s="32"/>
      <c r="E118" s="32"/>
      <c r="F118" s="32"/>
      <c r="G118" s="27">
        <v>110</v>
      </c>
      <c r="H118" s="28"/>
      <c r="I118" s="29">
        <v>0</v>
      </c>
      <c r="J118" s="29">
        <v>0</v>
      </c>
    </row>
    <row r="119" spans="1:10" x14ac:dyDescent="0.3">
      <c r="A119" s="32" t="s">
        <v>104</v>
      </c>
      <c r="B119" s="32"/>
      <c r="C119" s="32"/>
      <c r="D119" s="32"/>
      <c r="E119" s="32"/>
      <c r="F119" s="32"/>
      <c r="G119" s="27">
        <v>111</v>
      </c>
      <c r="H119" s="28"/>
      <c r="I119" s="29">
        <v>0</v>
      </c>
      <c r="J119" s="29">
        <v>0</v>
      </c>
    </row>
    <row r="120" spans="1:10" x14ac:dyDescent="0.3">
      <c r="A120" s="32" t="s">
        <v>105</v>
      </c>
      <c r="B120" s="32"/>
      <c r="C120" s="32"/>
      <c r="D120" s="32"/>
      <c r="E120" s="32"/>
      <c r="F120" s="32"/>
      <c r="G120" s="27">
        <v>112</v>
      </c>
      <c r="H120" s="28"/>
      <c r="I120" s="29">
        <v>0</v>
      </c>
      <c r="J120" s="29"/>
    </row>
    <row r="121" spans="1:10" x14ac:dyDescent="0.3">
      <c r="A121" s="32" t="s">
        <v>106</v>
      </c>
      <c r="B121" s="32"/>
      <c r="C121" s="32"/>
      <c r="D121" s="32"/>
      <c r="E121" s="32"/>
      <c r="F121" s="32"/>
      <c r="G121" s="27">
        <v>113</v>
      </c>
      <c r="H121" s="28"/>
      <c r="I121" s="29">
        <f>3315421</f>
        <v>3315421</v>
      </c>
      <c r="J121" s="29">
        <f>3315421</f>
        <v>3315421</v>
      </c>
    </row>
    <row r="122" spans="1:10" x14ac:dyDescent="0.3">
      <c r="A122" s="32" t="s">
        <v>107</v>
      </c>
      <c r="B122" s="32"/>
      <c r="C122" s="32"/>
      <c r="D122" s="32"/>
      <c r="E122" s="32"/>
      <c r="F122" s="32"/>
      <c r="G122" s="27">
        <v>114</v>
      </c>
      <c r="H122" s="28"/>
      <c r="I122" s="29">
        <v>0</v>
      </c>
      <c r="J122" s="29"/>
    </row>
    <row r="123" spans="1:10" x14ac:dyDescent="0.3">
      <c r="A123" s="32" t="s">
        <v>108</v>
      </c>
      <c r="B123" s="32"/>
      <c r="C123" s="32"/>
      <c r="D123" s="32"/>
      <c r="E123" s="32"/>
      <c r="F123" s="32"/>
      <c r="G123" s="27">
        <v>115</v>
      </c>
      <c r="H123" s="28"/>
      <c r="I123" s="29">
        <v>2771042</v>
      </c>
      <c r="J123" s="29">
        <v>2470134</v>
      </c>
    </row>
    <row r="124" spans="1:10" x14ac:dyDescent="0.3">
      <c r="A124" s="32" t="s">
        <v>109</v>
      </c>
      <c r="B124" s="32"/>
      <c r="C124" s="32"/>
      <c r="D124" s="32"/>
      <c r="E124" s="32"/>
      <c r="F124" s="32"/>
      <c r="G124" s="27">
        <v>116</v>
      </c>
      <c r="H124" s="28"/>
      <c r="I124" s="29">
        <v>0</v>
      </c>
      <c r="J124" s="29"/>
    </row>
    <row r="125" spans="1:10" x14ac:dyDescent="0.3">
      <c r="A125" s="32" t="s">
        <v>113</v>
      </c>
      <c r="B125" s="32"/>
      <c r="C125" s="32"/>
      <c r="D125" s="32"/>
      <c r="E125" s="32"/>
      <c r="F125" s="32"/>
      <c r="G125" s="27">
        <v>117</v>
      </c>
      <c r="H125" s="28"/>
      <c r="I125" s="29">
        <v>764636</v>
      </c>
      <c r="J125" s="29">
        <v>803893</v>
      </c>
    </row>
    <row r="126" spans="1:10" x14ac:dyDescent="0.3">
      <c r="A126" s="32" t="s">
        <v>114</v>
      </c>
      <c r="B126" s="32"/>
      <c r="C126" s="32"/>
      <c r="D126" s="32"/>
      <c r="E126" s="32"/>
      <c r="F126" s="32"/>
      <c r="G126" s="27">
        <v>118</v>
      </c>
      <c r="H126" s="28"/>
      <c r="I126" s="29">
        <f>78750+431289+137377+474+13409</f>
        <v>661299</v>
      </c>
      <c r="J126" s="29">
        <f>128488+44471+269692-44661+474+13409</f>
        <v>411873</v>
      </c>
    </row>
    <row r="127" spans="1:10" x14ac:dyDescent="0.3">
      <c r="A127" s="32" t="s">
        <v>115</v>
      </c>
      <c r="B127" s="32"/>
      <c r="C127" s="32"/>
      <c r="D127" s="32"/>
      <c r="E127" s="32"/>
      <c r="F127" s="32"/>
      <c r="G127" s="27">
        <v>119</v>
      </c>
      <c r="H127" s="28"/>
      <c r="I127" s="29">
        <v>0</v>
      </c>
      <c r="J127" s="29"/>
    </row>
    <row r="128" spans="1:10" x14ac:dyDescent="0.3">
      <c r="A128" s="32" t="s">
        <v>116</v>
      </c>
      <c r="B128" s="32"/>
      <c r="C128" s="32"/>
      <c r="D128" s="32"/>
      <c r="E128" s="32"/>
      <c r="F128" s="32"/>
      <c r="G128" s="27">
        <v>120</v>
      </c>
      <c r="H128" s="28"/>
      <c r="I128" s="29">
        <v>0</v>
      </c>
      <c r="J128" s="29"/>
    </row>
    <row r="129" spans="1:10" x14ac:dyDescent="0.3">
      <c r="A129" s="32" t="s">
        <v>117</v>
      </c>
      <c r="B129" s="32"/>
      <c r="C129" s="32"/>
      <c r="D129" s="32"/>
      <c r="E129" s="32"/>
      <c r="F129" s="32"/>
      <c r="G129" s="27">
        <v>121</v>
      </c>
      <c r="H129" s="28"/>
      <c r="I129" s="29">
        <v>0</v>
      </c>
      <c r="J129" s="29">
        <f>32000+669-6291</f>
        <v>26378</v>
      </c>
    </row>
    <row r="130" spans="1:10" x14ac:dyDescent="0.3">
      <c r="A130" s="26" t="s">
        <v>118</v>
      </c>
      <c r="B130" s="26"/>
      <c r="C130" s="26"/>
      <c r="D130" s="26"/>
      <c r="E130" s="26"/>
      <c r="F130" s="26"/>
      <c r="G130" s="27">
        <v>122</v>
      </c>
      <c r="H130" s="28"/>
      <c r="I130" s="29">
        <v>0</v>
      </c>
      <c r="J130" s="29"/>
    </row>
    <row r="131" spans="1:10" x14ac:dyDescent="0.3">
      <c r="A131" s="26" t="s">
        <v>129</v>
      </c>
      <c r="B131" s="26"/>
      <c r="C131" s="26"/>
      <c r="D131" s="26"/>
      <c r="E131" s="26"/>
      <c r="F131" s="26"/>
      <c r="G131" s="27">
        <v>123</v>
      </c>
      <c r="H131" s="28"/>
      <c r="I131" s="30">
        <v>11565312</v>
      </c>
      <c r="J131" s="30">
        <v>11048318</v>
      </c>
    </row>
    <row r="132" spans="1:10" x14ac:dyDescent="0.3">
      <c r="A132" s="33" t="s">
        <v>119</v>
      </c>
      <c r="B132" s="33"/>
      <c r="C132" s="33"/>
      <c r="D132" s="33"/>
      <c r="E132" s="33"/>
      <c r="F132" s="33"/>
      <c r="G132" s="34">
        <v>124</v>
      </c>
      <c r="H132" s="35"/>
      <c r="I132" s="36">
        <v>0</v>
      </c>
      <c r="J132" s="36">
        <v>0</v>
      </c>
    </row>
  </sheetData>
  <mergeCells count="132">
    <mergeCell ref="A127:F127"/>
    <mergeCell ref="A128:F128"/>
    <mergeCell ref="A129:F129"/>
    <mergeCell ref="A130:F130"/>
    <mergeCell ref="A131:F131"/>
    <mergeCell ref="A132:F132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20:F120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73:F73"/>
    <mergeCell ref="A74:J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31:F31"/>
    <mergeCell ref="A32:F32"/>
    <mergeCell ref="A33:F33"/>
    <mergeCell ref="A34:F34"/>
    <mergeCell ref="A35:F35"/>
    <mergeCell ref="A36:F36"/>
    <mergeCell ref="A25:F25"/>
    <mergeCell ref="A26:F26"/>
    <mergeCell ref="A27:F27"/>
    <mergeCell ref="A28:F28"/>
    <mergeCell ref="A29:F29"/>
    <mergeCell ref="A30:F30"/>
    <mergeCell ref="A19:F19"/>
    <mergeCell ref="A20:F20"/>
    <mergeCell ref="A21:F21"/>
    <mergeCell ref="A22:F22"/>
    <mergeCell ref="A23:F23"/>
    <mergeCell ref="A24:F24"/>
    <mergeCell ref="A13:F13"/>
    <mergeCell ref="A14:F14"/>
    <mergeCell ref="A15:F15"/>
    <mergeCell ref="A16:F16"/>
    <mergeCell ref="A17:F17"/>
    <mergeCell ref="A18:F18"/>
    <mergeCell ref="A7:J7"/>
    <mergeCell ref="A8:F8"/>
    <mergeCell ref="A9:F9"/>
    <mergeCell ref="A10:F10"/>
    <mergeCell ref="A11:F11"/>
    <mergeCell ref="A12:F12"/>
    <mergeCell ref="A1:I1"/>
    <mergeCell ref="J1:J2"/>
    <mergeCell ref="A2:I2"/>
    <mergeCell ref="A4:J4"/>
    <mergeCell ref="A5:F5"/>
    <mergeCell ref="A6:F6"/>
  </mergeCells>
  <conditionalFormatting sqref="I75:J75 I95:J95 I92:J92 I77:J89">
    <cfRule type="cellIs" dxfId="2" priority="1" stopIfTrue="1" operator="notEqual">
      <formula>ROUND(I75,0)</formula>
    </cfRule>
  </conditionalFormatting>
  <conditionalFormatting sqref="I8:J73 I76:J76 I93:J94 I96:J132 I90:J91">
    <cfRule type="cellIs" dxfId="1" priority="2" stopIfTrue="1" operator="notEqual">
      <formula>ROUND(I8,0)</formula>
    </cfRule>
    <cfRule type="cellIs" dxfId="0" priority="3" stopIfTrue="1" operator="lessThan">
      <formula>0</formula>
    </cfRule>
  </conditionalFormatting>
  <dataValidations count="3">
    <dataValidation type="whole" operator="notEqual" allowBlank="1" showInputMessage="1" showErrorMessage="1" errorTitle="Pogrešan upis" error="Dopušten je upis samo cjelobrojnih vrijednosti ili nule" sqref="I75:J75 I77:J89 I92:J92 I95:J95" xr:uid="{75908AC4-8D58-46BC-8AC5-771F67AFF345}">
      <formula1>999999999999</formula1>
    </dataValidation>
    <dataValidation type="whole" operator="greaterThanOrEqual" allowBlank="1" showInputMessage="1" showErrorMessage="1" errorTitle="Pogrešan upis" error="Dopušten je upis samo pozitivnih cjelobrojnih vrijednosti ili nule" sqref="I8:J73 I96:J132 I93:J94 I90:J91 I76:J76" xr:uid="{84DB41B6-3DFF-4327-90DC-DDDB09596B20}">
      <formula1>0</formula1>
    </dataValidation>
    <dataValidation type="textLength" operator="lessThan" allowBlank="1" showInputMessage="1" showErrorMessage="1" errorTitle="Redni broj bilješke" error="Redni broj bilješke mora biti text duljine najviše 10 znakova." sqref="H8:H73 H75:H132" xr:uid="{F4C65DD6-2DD2-4BFF-B391-E2A5F8888080}">
      <formula1>10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2020-05-02T09:57:13Z</dcterms:created>
  <dcterms:modified xsi:type="dcterms:W3CDTF">2020-05-02T09:58:00Z</dcterms:modified>
</cp:coreProperties>
</file>